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РГ Центр\2021-2023\Некорп заявки\ЛЕТО 2022 некорп стиль\"/>
    </mc:Choice>
  </mc:AlternateContent>
  <bookViews>
    <workbookView xWindow="0" yWindow="0" windowWidth="51600" windowHeight="16500"/>
  </bookViews>
  <sheets>
    <sheet name="Структура" sheetId="1" r:id="rId1"/>
  </sheets>
  <externalReferences>
    <externalReference r:id="rId2"/>
  </externalReferences>
  <definedNames>
    <definedName name="_xlnm._FilterDatabase" localSheetId="0" hidden="1">Структура!$B$11:$G$389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3" i="1" l="1"/>
  <c r="Q383" i="1" s="1"/>
  <c r="N383" i="1"/>
  <c r="M383" i="1"/>
  <c r="J383" i="1"/>
  <c r="I383" i="1"/>
  <c r="G383" i="1"/>
  <c r="P384" i="1"/>
  <c r="Q384" i="1" s="1"/>
  <c r="N384" i="1"/>
  <c r="M384" i="1"/>
  <c r="J384" i="1"/>
  <c r="I384" i="1"/>
  <c r="G384" i="1"/>
  <c r="P382" i="1"/>
  <c r="Q382" i="1" s="1"/>
  <c r="N382" i="1"/>
  <c r="M382" i="1"/>
  <c r="J382" i="1"/>
  <c r="I382" i="1"/>
  <c r="G382" i="1"/>
  <c r="P381" i="1"/>
  <c r="Q381" i="1" s="1"/>
  <c r="N381" i="1"/>
  <c r="M381" i="1"/>
  <c r="J381" i="1"/>
  <c r="I381" i="1"/>
  <c r="G381" i="1"/>
  <c r="P380" i="1"/>
  <c r="Q380" i="1" s="1"/>
  <c r="N380" i="1"/>
  <c r="M380" i="1"/>
  <c r="J380" i="1"/>
  <c r="I380" i="1"/>
  <c r="G380" i="1"/>
  <c r="P379" i="1"/>
  <c r="Q379" i="1" s="1"/>
  <c r="N379" i="1"/>
  <c r="M379" i="1"/>
  <c r="J379" i="1"/>
  <c r="I379" i="1"/>
  <c r="G379" i="1"/>
  <c r="P378" i="1"/>
  <c r="Q378" i="1" s="1"/>
  <c r="N378" i="1"/>
  <c r="M378" i="1"/>
  <c r="J378" i="1"/>
  <c r="I378" i="1"/>
  <c r="G378" i="1"/>
  <c r="P377" i="1"/>
  <c r="Q377" i="1" s="1"/>
  <c r="N377" i="1"/>
  <c r="M377" i="1"/>
  <c r="J377" i="1"/>
  <c r="I377" i="1"/>
  <c r="G377" i="1"/>
  <c r="P376" i="1"/>
  <c r="Q376" i="1" s="1"/>
  <c r="N376" i="1"/>
  <c r="M376" i="1"/>
  <c r="J376" i="1"/>
  <c r="I376" i="1"/>
  <c r="G376" i="1"/>
  <c r="P375" i="1"/>
  <c r="Q375" i="1" s="1"/>
  <c r="N375" i="1"/>
  <c r="M375" i="1"/>
  <c r="J375" i="1"/>
  <c r="I375" i="1"/>
  <c r="G375" i="1"/>
  <c r="P374" i="1"/>
  <c r="Q374" i="1" s="1"/>
  <c r="N374" i="1"/>
  <c r="M374" i="1"/>
  <c r="J374" i="1"/>
  <c r="I374" i="1"/>
  <c r="G374" i="1"/>
  <c r="P373" i="1"/>
  <c r="Q373" i="1" s="1"/>
  <c r="N373" i="1"/>
  <c r="M373" i="1"/>
  <c r="J373" i="1"/>
  <c r="I373" i="1"/>
  <c r="G373" i="1"/>
  <c r="P372" i="1"/>
  <c r="Q372" i="1" s="1"/>
  <c r="N372" i="1"/>
  <c r="M372" i="1"/>
  <c r="J372" i="1"/>
  <c r="I372" i="1"/>
  <c r="G372" i="1"/>
  <c r="P371" i="1"/>
  <c r="Q371" i="1" s="1"/>
  <c r="N371" i="1"/>
  <c r="M371" i="1"/>
  <c r="J371" i="1"/>
  <c r="I371" i="1"/>
  <c r="G371" i="1"/>
  <c r="P370" i="1"/>
  <c r="Q370" i="1" s="1"/>
  <c r="N370" i="1"/>
  <c r="M370" i="1"/>
  <c r="J370" i="1"/>
  <c r="I370" i="1"/>
  <c r="G370" i="1"/>
  <c r="P369" i="1"/>
  <c r="Q369" i="1" s="1"/>
  <c r="N369" i="1"/>
  <c r="M369" i="1"/>
  <c r="J369" i="1"/>
  <c r="I369" i="1"/>
  <c r="G369" i="1"/>
  <c r="Q368" i="1"/>
  <c r="G368" i="1"/>
  <c r="P324" i="1"/>
  <c r="Q324" i="1" s="1"/>
  <c r="N324" i="1"/>
  <c r="J324" i="1"/>
  <c r="I324" i="1"/>
  <c r="G324" i="1"/>
  <c r="P323" i="1"/>
  <c r="Q323" i="1" s="1"/>
  <c r="N323" i="1"/>
  <c r="J323" i="1"/>
  <c r="I323" i="1"/>
  <c r="G323" i="1"/>
  <c r="P322" i="1"/>
  <c r="Q322" i="1" s="1"/>
  <c r="N322" i="1"/>
  <c r="J322" i="1"/>
  <c r="I322" i="1"/>
  <c r="G322" i="1"/>
  <c r="P321" i="1"/>
  <c r="Q321" i="1" s="1"/>
  <c r="N321" i="1"/>
  <c r="J321" i="1"/>
  <c r="I321" i="1"/>
  <c r="G321" i="1"/>
  <c r="P320" i="1"/>
  <c r="Q320" i="1" s="1"/>
  <c r="N320" i="1"/>
  <c r="J320" i="1"/>
  <c r="I320" i="1"/>
  <c r="G320" i="1"/>
  <c r="P319" i="1"/>
  <c r="Q319" i="1" s="1"/>
  <c r="N319" i="1"/>
  <c r="J319" i="1"/>
  <c r="I319" i="1"/>
  <c r="G319" i="1"/>
  <c r="P318" i="1"/>
  <c r="Q318" i="1" s="1"/>
  <c r="N318" i="1"/>
  <c r="J318" i="1"/>
  <c r="I318" i="1"/>
  <c r="G318" i="1"/>
  <c r="P271" i="1"/>
  <c r="Q271" i="1" s="1"/>
  <c r="N271" i="1"/>
  <c r="M271" i="1"/>
  <c r="J271" i="1"/>
  <c r="I271" i="1"/>
  <c r="G271" i="1"/>
  <c r="P270" i="1"/>
  <c r="Q270" i="1" s="1"/>
  <c r="N270" i="1"/>
  <c r="M270" i="1"/>
  <c r="J270" i="1"/>
  <c r="I270" i="1"/>
  <c r="G270" i="1"/>
  <c r="P269" i="1"/>
  <c r="Q269" i="1" s="1"/>
  <c r="N269" i="1"/>
  <c r="M269" i="1"/>
  <c r="J269" i="1"/>
  <c r="I269" i="1"/>
  <c r="G269" i="1"/>
  <c r="P268" i="1"/>
  <c r="Q268" i="1" s="1"/>
  <c r="N268" i="1"/>
  <c r="M268" i="1"/>
  <c r="J268" i="1"/>
  <c r="I268" i="1"/>
  <c r="G268" i="1"/>
  <c r="P267" i="1"/>
  <c r="Q267" i="1" s="1"/>
  <c r="N267" i="1"/>
  <c r="M267" i="1"/>
  <c r="J267" i="1"/>
  <c r="I267" i="1"/>
  <c r="G267" i="1"/>
  <c r="P266" i="1"/>
  <c r="Q266" i="1" s="1"/>
  <c r="N266" i="1"/>
  <c r="M266" i="1"/>
  <c r="J266" i="1"/>
  <c r="I266" i="1"/>
  <c r="G266" i="1"/>
  <c r="P265" i="1"/>
  <c r="Q265" i="1" s="1"/>
  <c r="N265" i="1"/>
  <c r="M265" i="1"/>
  <c r="J265" i="1"/>
  <c r="I265" i="1"/>
  <c r="G265" i="1"/>
  <c r="P264" i="1"/>
  <c r="Q264" i="1" s="1"/>
  <c r="N264" i="1"/>
  <c r="M264" i="1"/>
  <c r="J264" i="1"/>
  <c r="I264" i="1"/>
  <c r="G264" i="1"/>
  <c r="P263" i="1"/>
  <c r="Q263" i="1" s="1"/>
  <c r="N263" i="1"/>
  <c r="M263" i="1"/>
  <c r="J263" i="1"/>
  <c r="I263" i="1"/>
  <c r="G263" i="1"/>
  <c r="P262" i="1"/>
  <c r="Q262" i="1" s="1"/>
  <c r="N262" i="1"/>
  <c r="M262" i="1"/>
  <c r="J262" i="1"/>
  <c r="I262" i="1"/>
  <c r="G262" i="1"/>
  <c r="P261" i="1"/>
  <c r="Q261" i="1" s="1"/>
  <c r="N261" i="1"/>
  <c r="M261" i="1"/>
  <c r="J261" i="1"/>
  <c r="I261" i="1"/>
  <c r="G261" i="1"/>
  <c r="P260" i="1"/>
  <c r="Q260" i="1" s="1"/>
  <c r="N260" i="1"/>
  <c r="M260" i="1"/>
  <c r="J260" i="1"/>
  <c r="I260" i="1"/>
  <c r="G260" i="1"/>
  <c r="P259" i="1"/>
  <c r="Q259" i="1" s="1"/>
  <c r="N259" i="1"/>
  <c r="M259" i="1"/>
  <c r="J259" i="1"/>
  <c r="I259" i="1"/>
  <c r="G259" i="1"/>
  <c r="P258" i="1"/>
  <c r="Q258" i="1" s="1"/>
  <c r="N258" i="1"/>
  <c r="M258" i="1"/>
  <c r="J258" i="1"/>
  <c r="I258" i="1"/>
  <c r="G258" i="1"/>
  <c r="P257" i="1"/>
  <c r="Q257" i="1" s="1"/>
  <c r="N257" i="1"/>
  <c r="M257" i="1"/>
  <c r="J257" i="1"/>
  <c r="I257" i="1"/>
  <c r="G257" i="1"/>
  <c r="P256" i="1"/>
  <c r="Q256" i="1" s="1"/>
  <c r="N256" i="1"/>
  <c r="M256" i="1"/>
  <c r="J256" i="1"/>
  <c r="I256" i="1"/>
  <c r="G256" i="1"/>
  <c r="P255" i="1"/>
  <c r="Q255" i="1" s="1"/>
  <c r="N255" i="1"/>
  <c r="M255" i="1"/>
  <c r="J255" i="1"/>
  <c r="I255" i="1"/>
  <c r="G255" i="1"/>
  <c r="P219" i="1"/>
  <c r="Q219" i="1" s="1"/>
  <c r="N219" i="1"/>
  <c r="M219" i="1"/>
  <c r="J219" i="1"/>
  <c r="I219" i="1"/>
  <c r="G219" i="1"/>
  <c r="P218" i="1"/>
  <c r="Q218" i="1" s="1"/>
  <c r="N218" i="1"/>
  <c r="M218" i="1"/>
  <c r="J218" i="1"/>
  <c r="I218" i="1"/>
  <c r="G218" i="1"/>
  <c r="P217" i="1"/>
  <c r="Q217" i="1" s="1"/>
  <c r="N217" i="1"/>
  <c r="M217" i="1"/>
  <c r="J217" i="1"/>
  <c r="I217" i="1"/>
  <c r="G217" i="1"/>
  <c r="P216" i="1"/>
  <c r="Q216" i="1" s="1"/>
  <c r="N216" i="1"/>
  <c r="M216" i="1"/>
  <c r="J216" i="1"/>
  <c r="I216" i="1"/>
  <c r="G216" i="1"/>
  <c r="P215" i="1"/>
  <c r="Q215" i="1" s="1"/>
  <c r="N215" i="1"/>
  <c r="M215" i="1"/>
  <c r="J215" i="1"/>
  <c r="I215" i="1"/>
  <c r="G215" i="1"/>
  <c r="P214" i="1"/>
  <c r="Q214" i="1" s="1"/>
  <c r="N214" i="1"/>
  <c r="M214" i="1"/>
  <c r="J214" i="1"/>
  <c r="I214" i="1"/>
  <c r="G214" i="1"/>
  <c r="P213" i="1"/>
  <c r="Q213" i="1" s="1"/>
  <c r="N213" i="1"/>
  <c r="M213" i="1"/>
  <c r="J213" i="1"/>
  <c r="I213" i="1"/>
  <c r="G213" i="1"/>
  <c r="P212" i="1"/>
  <c r="Q212" i="1" s="1"/>
  <c r="N212" i="1"/>
  <c r="M212" i="1"/>
  <c r="J212" i="1"/>
  <c r="I212" i="1"/>
  <c r="G212" i="1"/>
  <c r="P211" i="1"/>
  <c r="Q211" i="1" s="1"/>
  <c r="N211" i="1"/>
  <c r="M211" i="1"/>
  <c r="J211" i="1"/>
  <c r="I211" i="1"/>
  <c r="G211" i="1"/>
  <c r="P210" i="1"/>
  <c r="Q210" i="1" s="1"/>
  <c r="N210" i="1"/>
  <c r="M210" i="1"/>
  <c r="J210" i="1"/>
  <c r="I210" i="1"/>
  <c r="G210" i="1"/>
  <c r="P209" i="1"/>
  <c r="Q209" i="1" s="1"/>
  <c r="N209" i="1"/>
  <c r="M209" i="1"/>
  <c r="J209" i="1"/>
  <c r="I209" i="1"/>
  <c r="G209" i="1"/>
  <c r="P208" i="1"/>
  <c r="Q208" i="1" s="1"/>
  <c r="N208" i="1"/>
  <c r="M208" i="1"/>
  <c r="J208" i="1"/>
  <c r="I208" i="1"/>
  <c r="G208" i="1"/>
  <c r="P207" i="1"/>
  <c r="Q207" i="1" s="1"/>
  <c r="N207" i="1"/>
  <c r="M207" i="1"/>
  <c r="J207" i="1"/>
  <c r="I207" i="1"/>
  <c r="G207" i="1"/>
  <c r="P206" i="1"/>
  <c r="Q206" i="1" s="1"/>
  <c r="N206" i="1"/>
  <c r="M206" i="1"/>
  <c r="J206" i="1"/>
  <c r="I206" i="1"/>
  <c r="G206" i="1"/>
  <c r="P205" i="1"/>
  <c r="Q205" i="1" s="1"/>
  <c r="N205" i="1"/>
  <c r="M205" i="1"/>
  <c r="J205" i="1"/>
  <c r="I205" i="1"/>
  <c r="G205" i="1"/>
  <c r="P204" i="1"/>
  <c r="Q204" i="1" s="1"/>
  <c r="N204" i="1"/>
  <c r="M204" i="1"/>
  <c r="J204" i="1"/>
  <c r="I204" i="1"/>
  <c r="G204" i="1"/>
  <c r="P203" i="1"/>
  <c r="Q203" i="1" s="1"/>
  <c r="N203" i="1"/>
  <c r="M203" i="1"/>
  <c r="J203" i="1"/>
  <c r="I203" i="1"/>
  <c r="G203" i="1"/>
  <c r="P202" i="1"/>
  <c r="Q202" i="1" s="1"/>
  <c r="N202" i="1"/>
  <c r="M202" i="1"/>
  <c r="J202" i="1"/>
  <c r="I202" i="1"/>
  <c r="G202" i="1"/>
  <c r="P201" i="1"/>
  <c r="Q201" i="1" s="1"/>
  <c r="N201" i="1"/>
  <c r="M201" i="1"/>
  <c r="J201" i="1"/>
  <c r="I201" i="1"/>
  <c r="G201" i="1"/>
  <c r="P121" i="1" l="1"/>
  <c r="Q121" i="1" s="1"/>
  <c r="N121" i="1"/>
  <c r="M121" i="1"/>
  <c r="J121" i="1"/>
  <c r="I121" i="1"/>
  <c r="G121" i="1"/>
  <c r="P120" i="1"/>
  <c r="Q120" i="1" s="1"/>
  <c r="N120" i="1"/>
  <c r="M120" i="1"/>
  <c r="J120" i="1"/>
  <c r="I120" i="1"/>
  <c r="G120" i="1"/>
  <c r="P119" i="1"/>
  <c r="Q119" i="1" s="1"/>
  <c r="N119" i="1"/>
  <c r="M119" i="1"/>
  <c r="J119" i="1"/>
  <c r="I119" i="1"/>
  <c r="G119" i="1"/>
  <c r="P118" i="1"/>
  <c r="Q118" i="1" s="1"/>
  <c r="N118" i="1"/>
  <c r="M118" i="1"/>
  <c r="J118" i="1"/>
  <c r="I118" i="1"/>
  <c r="G118" i="1"/>
  <c r="P117" i="1"/>
  <c r="Q117" i="1" s="1"/>
  <c r="N117" i="1"/>
  <c r="M117" i="1"/>
  <c r="J117" i="1"/>
  <c r="I117" i="1"/>
  <c r="G117" i="1"/>
  <c r="P116" i="1"/>
  <c r="Q116" i="1" s="1"/>
  <c r="N116" i="1"/>
  <c r="M116" i="1"/>
  <c r="J116" i="1"/>
  <c r="I116" i="1"/>
  <c r="G116" i="1"/>
  <c r="P115" i="1"/>
  <c r="Q115" i="1" s="1"/>
  <c r="N115" i="1"/>
  <c r="M115" i="1"/>
  <c r="J115" i="1"/>
  <c r="I115" i="1"/>
  <c r="G115" i="1"/>
  <c r="P114" i="1"/>
  <c r="Q114" i="1" s="1"/>
  <c r="N114" i="1"/>
  <c r="M114" i="1"/>
  <c r="J114" i="1"/>
  <c r="I114" i="1"/>
  <c r="G114" i="1"/>
  <c r="P113" i="1"/>
  <c r="Q113" i="1" s="1"/>
  <c r="N113" i="1"/>
  <c r="M113" i="1"/>
  <c r="J113" i="1"/>
  <c r="I113" i="1"/>
  <c r="G113" i="1"/>
  <c r="P112" i="1"/>
  <c r="Q112" i="1" s="1"/>
  <c r="N112" i="1"/>
  <c r="M112" i="1"/>
  <c r="J112" i="1"/>
  <c r="I112" i="1"/>
  <c r="G112" i="1"/>
  <c r="P111" i="1"/>
  <c r="Q111" i="1" s="1"/>
  <c r="N111" i="1"/>
  <c r="M111" i="1"/>
  <c r="J111" i="1"/>
  <c r="I111" i="1"/>
  <c r="G111" i="1"/>
  <c r="P110" i="1"/>
  <c r="Q110" i="1" s="1"/>
  <c r="N110" i="1"/>
  <c r="M110" i="1"/>
  <c r="J110" i="1"/>
  <c r="I110" i="1"/>
  <c r="G110" i="1"/>
  <c r="P109" i="1"/>
  <c r="Q109" i="1" s="1"/>
  <c r="N109" i="1"/>
  <c r="M109" i="1"/>
  <c r="J109" i="1"/>
  <c r="I109" i="1"/>
  <c r="G109" i="1"/>
  <c r="P108" i="1"/>
  <c r="Q108" i="1" s="1"/>
  <c r="N108" i="1"/>
  <c r="M108" i="1"/>
  <c r="J108" i="1"/>
  <c r="I108" i="1"/>
  <c r="G108" i="1"/>
  <c r="P107" i="1"/>
  <c r="Q107" i="1" s="1"/>
  <c r="N107" i="1"/>
  <c r="M107" i="1"/>
  <c r="J107" i="1"/>
  <c r="I107" i="1"/>
  <c r="G107" i="1"/>
  <c r="P106" i="1"/>
  <c r="Q106" i="1" s="1"/>
  <c r="N106" i="1"/>
  <c r="M106" i="1"/>
  <c r="J106" i="1"/>
  <c r="I106" i="1"/>
  <c r="G106" i="1"/>
  <c r="P105" i="1"/>
  <c r="Q105" i="1" s="1"/>
  <c r="N105" i="1"/>
  <c r="M105" i="1"/>
  <c r="J105" i="1"/>
  <c r="I105" i="1"/>
  <c r="G105" i="1"/>
  <c r="P104" i="1"/>
  <c r="Q104" i="1" s="1"/>
  <c r="N104" i="1"/>
  <c r="M104" i="1"/>
  <c r="J104" i="1"/>
  <c r="I104" i="1"/>
  <c r="G104" i="1"/>
  <c r="P103" i="1"/>
  <c r="Q103" i="1" s="1"/>
  <c r="N103" i="1"/>
  <c r="M103" i="1"/>
  <c r="J103" i="1"/>
  <c r="I103" i="1"/>
  <c r="G103" i="1"/>
  <c r="P102" i="1"/>
  <c r="Q102" i="1" s="1"/>
  <c r="N102" i="1"/>
  <c r="M102" i="1"/>
  <c r="J102" i="1"/>
  <c r="I102" i="1"/>
  <c r="G102" i="1"/>
  <c r="P101" i="1"/>
  <c r="Q101" i="1" s="1"/>
  <c r="N101" i="1"/>
  <c r="M101" i="1"/>
  <c r="J101" i="1"/>
  <c r="I101" i="1"/>
  <c r="G101" i="1"/>
  <c r="P100" i="1"/>
  <c r="Q100" i="1" s="1"/>
  <c r="N100" i="1"/>
  <c r="M100" i="1"/>
  <c r="J100" i="1"/>
  <c r="I100" i="1"/>
  <c r="G100" i="1"/>
  <c r="P99" i="1"/>
  <c r="Q99" i="1" s="1"/>
  <c r="N99" i="1"/>
  <c r="M99" i="1"/>
  <c r="J99" i="1"/>
  <c r="I99" i="1"/>
  <c r="G99" i="1"/>
  <c r="Q353" i="1" l="1"/>
  <c r="P385" i="1"/>
  <c r="Q385" i="1" s="1"/>
  <c r="N385" i="1"/>
  <c r="M385" i="1"/>
  <c r="J385" i="1"/>
  <c r="I385" i="1"/>
  <c r="G385" i="1"/>
  <c r="P367" i="1"/>
  <c r="Q367" i="1" s="1"/>
  <c r="N367" i="1"/>
  <c r="M367" i="1"/>
  <c r="J367" i="1"/>
  <c r="I367" i="1"/>
  <c r="G367" i="1"/>
  <c r="P366" i="1"/>
  <c r="Q366" i="1" s="1"/>
  <c r="N366" i="1"/>
  <c r="M366" i="1"/>
  <c r="J366" i="1"/>
  <c r="I366" i="1"/>
  <c r="G366" i="1"/>
  <c r="P365" i="1"/>
  <c r="Q365" i="1" s="1"/>
  <c r="N365" i="1"/>
  <c r="M365" i="1"/>
  <c r="J365" i="1"/>
  <c r="I365" i="1"/>
  <c r="G365" i="1"/>
  <c r="N61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122" i="1"/>
  <c r="M12" i="1"/>
  <c r="J61" i="1"/>
  <c r="I61" i="1"/>
  <c r="G61" i="1" l="1"/>
  <c r="P61" i="1"/>
  <c r="Q61" i="1" s="1"/>
  <c r="G353" i="1"/>
  <c r="G329" i="1" l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J326" i="1"/>
  <c r="P325" i="1"/>
  <c r="Q325" i="1" s="1"/>
  <c r="N325" i="1"/>
  <c r="J325" i="1"/>
  <c r="I325" i="1"/>
  <c r="G325" i="1"/>
  <c r="P317" i="1"/>
  <c r="Q317" i="1" s="1"/>
  <c r="N317" i="1"/>
  <c r="J317" i="1"/>
  <c r="I317" i="1"/>
  <c r="G317" i="1"/>
  <c r="P316" i="1"/>
  <c r="Q316" i="1" s="1"/>
  <c r="N316" i="1"/>
  <c r="J316" i="1"/>
  <c r="I316" i="1"/>
  <c r="G316" i="1"/>
  <c r="P315" i="1"/>
  <c r="Q315" i="1" s="1"/>
  <c r="N315" i="1"/>
  <c r="J315" i="1"/>
  <c r="I315" i="1"/>
  <c r="G315" i="1"/>
  <c r="P314" i="1"/>
  <c r="Q314" i="1" s="1"/>
  <c r="N314" i="1"/>
  <c r="J314" i="1"/>
  <c r="I314" i="1"/>
  <c r="G314" i="1"/>
  <c r="P313" i="1"/>
  <c r="Q313" i="1" s="1"/>
  <c r="N313" i="1"/>
  <c r="J313" i="1"/>
  <c r="I313" i="1"/>
  <c r="G313" i="1"/>
  <c r="P312" i="1"/>
  <c r="Q312" i="1" s="1"/>
  <c r="N312" i="1"/>
  <c r="J312" i="1"/>
  <c r="I312" i="1"/>
  <c r="G312" i="1"/>
  <c r="P311" i="1"/>
  <c r="Q311" i="1" s="1"/>
  <c r="N311" i="1"/>
  <c r="J311" i="1"/>
  <c r="I311" i="1"/>
  <c r="G311" i="1"/>
  <c r="P310" i="1"/>
  <c r="Q310" i="1" s="1"/>
  <c r="N310" i="1"/>
  <c r="J310" i="1"/>
  <c r="I310" i="1"/>
  <c r="G310" i="1"/>
  <c r="P309" i="1"/>
  <c r="Q309" i="1" s="1"/>
  <c r="N309" i="1"/>
  <c r="J309" i="1"/>
  <c r="I309" i="1"/>
  <c r="G309" i="1"/>
  <c r="P308" i="1"/>
  <c r="Q308" i="1" s="1"/>
  <c r="N308" i="1"/>
  <c r="J308" i="1"/>
  <c r="I308" i="1"/>
  <c r="G308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7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72" i="1"/>
  <c r="M222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27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122" i="1"/>
  <c r="G326" i="1" l="1"/>
  <c r="P37" i="1"/>
  <c r="Q37" i="1" s="1"/>
  <c r="N37" i="1"/>
  <c r="J37" i="1"/>
  <c r="I37" i="1"/>
  <c r="P36" i="1"/>
  <c r="Q36" i="1" s="1"/>
  <c r="N36" i="1"/>
  <c r="J36" i="1"/>
  <c r="I36" i="1"/>
  <c r="P35" i="1"/>
  <c r="Q35" i="1" s="1"/>
  <c r="N35" i="1"/>
  <c r="J35" i="1"/>
  <c r="I35" i="1"/>
  <c r="P34" i="1"/>
  <c r="Q34" i="1" s="1"/>
  <c r="N34" i="1"/>
  <c r="J34" i="1"/>
  <c r="I34" i="1"/>
  <c r="P33" i="1"/>
  <c r="Q33" i="1" s="1"/>
  <c r="N33" i="1"/>
  <c r="J33" i="1"/>
  <c r="I33" i="1"/>
  <c r="P32" i="1"/>
  <c r="Q32" i="1" s="1"/>
  <c r="N32" i="1"/>
  <c r="J32" i="1"/>
  <c r="I32" i="1"/>
  <c r="P31" i="1"/>
  <c r="Q31" i="1" s="1"/>
  <c r="N31" i="1"/>
  <c r="J31" i="1"/>
  <c r="I31" i="1"/>
  <c r="P30" i="1"/>
  <c r="Q30" i="1" s="1"/>
  <c r="N30" i="1"/>
  <c r="J30" i="1"/>
  <c r="I30" i="1"/>
  <c r="P29" i="1"/>
  <c r="Q29" i="1" s="1"/>
  <c r="N29" i="1"/>
  <c r="J29" i="1"/>
  <c r="I29" i="1"/>
  <c r="P28" i="1"/>
  <c r="Q28" i="1" s="1"/>
  <c r="N28" i="1"/>
  <c r="J28" i="1"/>
  <c r="I28" i="1"/>
  <c r="P27" i="1"/>
  <c r="Q27" i="1" s="1"/>
  <c r="N27" i="1"/>
  <c r="J27" i="1"/>
  <c r="I27" i="1"/>
  <c r="P26" i="1"/>
  <c r="Q26" i="1" s="1"/>
  <c r="N26" i="1"/>
  <c r="J26" i="1"/>
  <c r="I26" i="1"/>
  <c r="P25" i="1"/>
  <c r="Q25" i="1" s="1"/>
  <c r="N25" i="1"/>
  <c r="J25" i="1"/>
  <c r="I25" i="1"/>
  <c r="J248" i="1" l="1"/>
  <c r="G355" i="1" l="1"/>
  <c r="G356" i="1"/>
  <c r="G357" i="1"/>
  <c r="G358" i="1"/>
  <c r="G359" i="1"/>
  <c r="G360" i="1"/>
  <c r="G361" i="1"/>
  <c r="G362" i="1"/>
  <c r="G363" i="1"/>
  <c r="G364" i="1"/>
  <c r="P350" i="1" l="1"/>
  <c r="Q350" i="1" s="1"/>
  <c r="N350" i="1"/>
  <c r="M350" i="1"/>
  <c r="J350" i="1"/>
  <c r="I350" i="1"/>
  <c r="P349" i="1"/>
  <c r="Q349" i="1" s="1"/>
  <c r="N349" i="1"/>
  <c r="M349" i="1"/>
  <c r="J349" i="1"/>
  <c r="I349" i="1"/>
  <c r="P348" i="1"/>
  <c r="Q348" i="1" s="1"/>
  <c r="N348" i="1"/>
  <c r="M348" i="1"/>
  <c r="J348" i="1"/>
  <c r="I348" i="1"/>
  <c r="P344" i="1"/>
  <c r="Q344" i="1" s="1"/>
  <c r="N344" i="1"/>
  <c r="M344" i="1"/>
  <c r="J344" i="1"/>
  <c r="I344" i="1"/>
  <c r="G222" i="1"/>
  <c r="G275" i="1"/>
  <c r="G306" i="1" s="1"/>
  <c r="P305" i="1" l="1"/>
  <c r="Q305" i="1" s="1"/>
  <c r="N305" i="1"/>
  <c r="J305" i="1"/>
  <c r="I305" i="1"/>
  <c r="P200" i="1"/>
  <c r="Q200" i="1" s="1"/>
  <c r="N200" i="1"/>
  <c r="M200" i="1"/>
  <c r="J200" i="1"/>
  <c r="I200" i="1"/>
  <c r="P199" i="1"/>
  <c r="Q199" i="1" s="1"/>
  <c r="N199" i="1"/>
  <c r="M199" i="1"/>
  <c r="J199" i="1"/>
  <c r="I199" i="1"/>
  <c r="P196" i="1"/>
  <c r="Q196" i="1" s="1"/>
  <c r="N196" i="1"/>
  <c r="M196" i="1"/>
  <c r="J196" i="1"/>
  <c r="I196" i="1"/>
  <c r="P195" i="1"/>
  <c r="Q195" i="1" s="1"/>
  <c r="N195" i="1"/>
  <c r="M195" i="1"/>
  <c r="J195" i="1"/>
  <c r="I195" i="1"/>
  <c r="P194" i="1"/>
  <c r="Q194" i="1" s="1"/>
  <c r="N194" i="1"/>
  <c r="M194" i="1"/>
  <c r="J194" i="1"/>
  <c r="I194" i="1"/>
  <c r="P198" i="1"/>
  <c r="Q198" i="1" s="1"/>
  <c r="N198" i="1"/>
  <c r="M198" i="1"/>
  <c r="J198" i="1"/>
  <c r="I198" i="1"/>
  <c r="P197" i="1"/>
  <c r="Q197" i="1" s="1"/>
  <c r="N197" i="1"/>
  <c r="M197" i="1"/>
  <c r="J197" i="1"/>
  <c r="I197" i="1"/>
  <c r="P193" i="1"/>
  <c r="Q193" i="1" s="1"/>
  <c r="N193" i="1"/>
  <c r="M193" i="1"/>
  <c r="J193" i="1"/>
  <c r="I193" i="1"/>
  <c r="P192" i="1"/>
  <c r="Q192" i="1" s="1"/>
  <c r="N192" i="1"/>
  <c r="M192" i="1"/>
  <c r="J192" i="1"/>
  <c r="I192" i="1"/>
  <c r="P191" i="1"/>
  <c r="Q191" i="1" s="1"/>
  <c r="N191" i="1"/>
  <c r="M191" i="1"/>
  <c r="J191" i="1"/>
  <c r="I191" i="1"/>
  <c r="P190" i="1"/>
  <c r="Q190" i="1" s="1"/>
  <c r="N190" i="1"/>
  <c r="M190" i="1"/>
  <c r="J190" i="1"/>
  <c r="I190" i="1"/>
  <c r="P97" i="1"/>
  <c r="Q97" i="1" s="1"/>
  <c r="N97" i="1"/>
  <c r="J97" i="1"/>
  <c r="I97" i="1"/>
  <c r="P96" i="1"/>
  <c r="Q96" i="1" s="1"/>
  <c r="N96" i="1"/>
  <c r="J96" i="1"/>
  <c r="I96" i="1"/>
  <c r="P95" i="1"/>
  <c r="Q95" i="1" s="1"/>
  <c r="N95" i="1"/>
  <c r="J95" i="1"/>
  <c r="I95" i="1"/>
  <c r="P94" i="1"/>
  <c r="Q94" i="1" s="1"/>
  <c r="N94" i="1"/>
  <c r="J94" i="1"/>
  <c r="I94" i="1"/>
  <c r="P122" i="1"/>
  <c r="Q122" i="1" s="1"/>
  <c r="N122" i="1"/>
  <c r="J122" i="1"/>
  <c r="I122" i="1"/>
  <c r="P98" i="1"/>
  <c r="Q98" i="1" s="1"/>
  <c r="N98" i="1"/>
  <c r="J98" i="1"/>
  <c r="I98" i="1"/>
  <c r="P93" i="1"/>
  <c r="Q93" i="1" s="1"/>
  <c r="N93" i="1"/>
  <c r="J93" i="1"/>
  <c r="I93" i="1"/>
  <c r="P92" i="1"/>
  <c r="Q92" i="1" s="1"/>
  <c r="N92" i="1"/>
  <c r="J92" i="1"/>
  <c r="I92" i="1"/>
  <c r="P91" i="1"/>
  <c r="Q91" i="1" s="1"/>
  <c r="N91" i="1"/>
  <c r="J91" i="1"/>
  <c r="I91" i="1"/>
  <c r="P90" i="1"/>
  <c r="Q90" i="1" s="1"/>
  <c r="N90" i="1"/>
  <c r="J90" i="1"/>
  <c r="I90" i="1"/>
  <c r="P89" i="1"/>
  <c r="Q89" i="1" s="1"/>
  <c r="N89" i="1"/>
  <c r="J89" i="1"/>
  <c r="I89" i="1"/>
  <c r="P88" i="1"/>
  <c r="Q88" i="1" s="1"/>
  <c r="N88" i="1"/>
  <c r="J88" i="1"/>
  <c r="I88" i="1"/>
  <c r="P87" i="1"/>
  <c r="Q87" i="1" s="1"/>
  <c r="N87" i="1"/>
  <c r="J87" i="1"/>
  <c r="I87" i="1"/>
  <c r="P86" i="1"/>
  <c r="Q86" i="1" s="1"/>
  <c r="N86" i="1"/>
  <c r="J86" i="1"/>
  <c r="I86" i="1"/>
  <c r="P85" i="1"/>
  <c r="Q85" i="1" s="1"/>
  <c r="N85" i="1"/>
  <c r="J85" i="1"/>
  <c r="I85" i="1"/>
  <c r="P84" i="1"/>
  <c r="Q84" i="1" s="1"/>
  <c r="N84" i="1"/>
  <c r="J84" i="1"/>
  <c r="I84" i="1"/>
  <c r="P83" i="1"/>
  <c r="Q83" i="1" s="1"/>
  <c r="N83" i="1"/>
  <c r="J83" i="1"/>
  <c r="I83" i="1"/>
  <c r="P82" i="1"/>
  <c r="Q82" i="1" s="1"/>
  <c r="N82" i="1"/>
  <c r="J82" i="1"/>
  <c r="I82" i="1"/>
  <c r="P81" i="1"/>
  <c r="Q81" i="1" s="1"/>
  <c r="N81" i="1"/>
  <c r="J81" i="1"/>
  <c r="I81" i="1"/>
  <c r="J351" i="1" l="1"/>
  <c r="P346" i="1"/>
  <c r="Q346" i="1" s="1"/>
  <c r="N346" i="1"/>
  <c r="M346" i="1"/>
  <c r="J346" i="1"/>
  <c r="I346" i="1"/>
  <c r="P347" i="1"/>
  <c r="Q347" i="1" s="1"/>
  <c r="N347" i="1"/>
  <c r="M347" i="1"/>
  <c r="J347" i="1"/>
  <c r="I347" i="1"/>
  <c r="P345" i="1"/>
  <c r="Q345" i="1" s="1"/>
  <c r="N345" i="1"/>
  <c r="M345" i="1"/>
  <c r="J345" i="1"/>
  <c r="I345" i="1"/>
  <c r="P343" i="1"/>
  <c r="Q343" i="1" s="1"/>
  <c r="N343" i="1"/>
  <c r="M343" i="1"/>
  <c r="J343" i="1"/>
  <c r="I343" i="1"/>
  <c r="P342" i="1"/>
  <c r="Q342" i="1" s="1"/>
  <c r="N342" i="1"/>
  <c r="M342" i="1"/>
  <c r="J342" i="1"/>
  <c r="I342" i="1"/>
  <c r="P341" i="1"/>
  <c r="Q341" i="1" s="1"/>
  <c r="N341" i="1"/>
  <c r="M341" i="1"/>
  <c r="J341" i="1"/>
  <c r="I341" i="1"/>
  <c r="P340" i="1"/>
  <c r="Q340" i="1" s="1"/>
  <c r="N340" i="1"/>
  <c r="M340" i="1"/>
  <c r="J340" i="1"/>
  <c r="I340" i="1"/>
  <c r="P339" i="1"/>
  <c r="Q339" i="1" s="1"/>
  <c r="N339" i="1"/>
  <c r="M339" i="1"/>
  <c r="J339" i="1"/>
  <c r="I339" i="1"/>
  <c r="P338" i="1"/>
  <c r="Q338" i="1" s="1"/>
  <c r="N338" i="1"/>
  <c r="M338" i="1"/>
  <c r="J338" i="1"/>
  <c r="I338" i="1"/>
  <c r="P336" i="1"/>
  <c r="Q336" i="1" s="1"/>
  <c r="N336" i="1"/>
  <c r="M336" i="1"/>
  <c r="J336" i="1"/>
  <c r="I336" i="1"/>
  <c r="P335" i="1"/>
  <c r="Q335" i="1" s="1"/>
  <c r="N335" i="1"/>
  <c r="M335" i="1"/>
  <c r="J335" i="1"/>
  <c r="I335" i="1"/>
  <c r="P333" i="1"/>
  <c r="Q333" i="1" s="1"/>
  <c r="N333" i="1"/>
  <c r="M333" i="1"/>
  <c r="J333" i="1"/>
  <c r="I333" i="1"/>
  <c r="P332" i="1"/>
  <c r="Q332" i="1" s="1"/>
  <c r="N332" i="1"/>
  <c r="M332" i="1"/>
  <c r="J332" i="1"/>
  <c r="I332" i="1"/>
  <c r="P330" i="1"/>
  <c r="Q330" i="1" s="1"/>
  <c r="N330" i="1"/>
  <c r="M330" i="1"/>
  <c r="J330" i="1"/>
  <c r="I330" i="1"/>
  <c r="P337" i="1"/>
  <c r="Q337" i="1" s="1"/>
  <c r="N337" i="1"/>
  <c r="M337" i="1"/>
  <c r="J337" i="1"/>
  <c r="I337" i="1"/>
  <c r="P334" i="1"/>
  <c r="Q334" i="1" s="1"/>
  <c r="N334" i="1"/>
  <c r="M334" i="1"/>
  <c r="J334" i="1"/>
  <c r="I334" i="1"/>
  <c r="P331" i="1"/>
  <c r="Q331" i="1" s="1"/>
  <c r="N331" i="1"/>
  <c r="M331" i="1"/>
  <c r="J331" i="1"/>
  <c r="I331" i="1"/>
  <c r="P329" i="1"/>
  <c r="Q329" i="1" s="1"/>
  <c r="N329" i="1"/>
  <c r="M329" i="1"/>
  <c r="J329" i="1"/>
  <c r="I329" i="1"/>
  <c r="P328" i="1"/>
  <c r="Q328" i="1" s="1"/>
  <c r="N328" i="1"/>
  <c r="M328" i="1"/>
  <c r="J328" i="1"/>
  <c r="I328" i="1"/>
  <c r="G328" i="1"/>
  <c r="G351" i="1" s="1"/>
  <c r="P189" i="1"/>
  <c r="Q189" i="1" s="1"/>
  <c r="N189" i="1"/>
  <c r="M189" i="1"/>
  <c r="J189" i="1"/>
  <c r="I189" i="1"/>
  <c r="P188" i="1"/>
  <c r="Q188" i="1" s="1"/>
  <c r="N188" i="1"/>
  <c r="M188" i="1"/>
  <c r="J188" i="1"/>
  <c r="I188" i="1"/>
  <c r="P187" i="1"/>
  <c r="Q187" i="1" s="1"/>
  <c r="N187" i="1"/>
  <c r="M187" i="1"/>
  <c r="J187" i="1"/>
  <c r="I187" i="1"/>
  <c r="P186" i="1"/>
  <c r="Q186" i="1" s="1"/>
  <c r="N186" i="1"/>
  <c r="M186" i="1"/>
  <c r="J186" i="1"/>
  <c r="I186" i="1"/>
  <c r="P185" i="1"/>
  <c r="Q185" i="1" s="1"/>
  <c r="N185" i="1"/>
  <c r="M185" i="1"/>
  <c r="J185" i="1"/>
  <c r="I185" i="1"/>
  <c r="P184" i="1"/>
  <c r="Q184" i="1" s="1"/>
  <c r="N184" i="1"/>
  <c r="M184" i="1"/>
  <c r="J184" i="1"/>
  <c r="I184" i="1"/>
  <c r="P183" i="1"/>
  <c r="Q183" i="1" s="1"/>
  <c r="N183" i="1"/>
  <c r="M183" i="1"/>
  <c r="J183" i="1"/>
  <c r="I183" i="1"/>
  <c r="P182" i="1"/>
  <c r="Q182" i="1" s="1"/>
  <c r="N182" i="1"/>
  <c r="M182" i="1"/>
  <c r="J182" i="1"/>
  <c r="I182" i="1"/>
  <c r="P181" i="1"/>
  <c r="Q181" i="1" s="1"/>
  <c r="N181" i="1"/>
  <c r="M181" i="1"/>
  <c r="J181" i="1"/>
  <c r="I181" i="1"/>
  <c r="P80" i="1"/>
  <c r="Q80" i="1" s="1"/>
  <c r="N80" i="1"/>
  <c r="J80" i="1"/>
  <c r="I80" i="1"/>
  <c r="P79" i="1"/>
  <c r="Q79" i="1" s="1"/>
  <c r="N79" i="1"/>
  <c r="J79" i="1"/>
  <c r="I79" i="1"/>
  <c r="J273" i="1" l="1"/>
  <c r="P364" i="1"/>
  <c r="Q364" i="1" s="1"/>
  <c r="M364" i="1"/>
  <c r="J364" i="1"/>
  <c r="I364" i="1"/>
  <c r="P363" i="1"/>
  <c r="Q363" i="1" s="1"/>
  <c r="M363" i="1"/>
  <c r="J363" i="1"/>
  <c r="I363" i="1"/>
  <c r="P362" i="1"/>
  <c r="Q362" i="1" s="1"/>
  <c r="M362" i="1"/>
  <c r="J362" i="1"/>
  <c r="I362" i="1"/>
  <c r="P361" i="1"/>
  <c r="Q361" i="1" s="1"/>
  <c r="M361" i="1"/>
  <c r="J361" i="1"/>
  <c r="I361" i="1"/>
  <c r="P360" i="1"/>
  <c r="Q360" i="1" s="1"/>
  <c r="M360" i="1"/>
  <c r="J360" i="1"/>
  <c r="I360" i="1"/>
  <c r="P359" i="1"/>
  <c r="Q359" i="1" s="1"/>
  <c r="M359" i="1"/>
  <c r="J359" i="1"/>
  <c r="I359" i="1"/>
  <c r="P358" i="1"/>
  <c r="Q358" i="1" s="1"/>
  <c r="M358" i="1"/>
  <c r="J358" i="1"/>
  <c r="I358" i="1"/>
  <c r="P357" i="1"/>
  <c r="Q357" i="1" s="1"/>
  <c r="M357" i="1"/>
  <c r="J357" i="1"/>
  <c r="I357" i="1"/>
  <c r="P356" i="1"/>
  <c r="Q356" i="1" s="1"/>
  <c r="M356" i="1"/>
  <c r="J356" i="1"/>
  <c r="I356" i="1"/>
  <c r="P355" i="1"/>
  <c r="Q355" i="1" s="1"/>
  <c r="M355" i="1"/>
  <c r="J355" i="1"/>
  <c r="I355" i="1"/>
  <c r="P354" i="1"/>
  <c r="Q354" i="1" s="1"/>
  <c r="M354" i="1"/>
  <c r="J354" i="1"/>
  <c r="I354" i="1"/>
  <c r="P272" i="1"/>
  <c r="Q272" i="1" s="1"/>
  <c r="N272" i="1"/>
  <c r="J272" i="1"/>
  <c r="I272" i="1"/>
  <c r="P254" i="1"/>
  <c r="Q254" i="1" s="1"/>
  <c r="N254" i="1"/>
  <c r="J254" i="1"/>
  <c r="I254" i="1"/>
  <c r="P253" i="1"/>
  <c r="Q253" i="1" s="1"/>
  <c r="N253" i="1"/>
  <c r="J253" i="1"/>
  <c r="I253" i="1"/>
  <c r="P252" i="1"/>
  <c r="Q252" i="1" s="1"/>
  <c r="N252" i="1"/>
  <c r="J252" i="1"/>
  <c r="I252" i="1"/>
  <c r="P251" i="1"/>
  <c r="Q251" i="1" s="1"/>
  <c r="N251" i="1"/>
  <c r="J251" i="1"/>
  <c r="I251" i="1"/>
  <c r="P250" i="1"/>
  <c r="Q250" i="1" s="1"/>
  <c r="N250" i="1"/>
  <c r="J250" i="1"/>
  <c r="I250" i="1"/>
  <c r="P249" i="1"/>
  <c r="Q249" i="1" s="1"/>
  <c r="N249" i="1"/>
  <c r="J249" i="1"/>
  <c r="I249" i="1"/>
  <c r="P248" i="1"/>
  <c r="Q248" i="1" s="1"/>
  <c r="N248" i="1"/>
  <c r="I248" i="1"/>
  <c r="P247" i="1"/>
  <c r="Q247" i="1" s="1"/>
  <c r="N247" i="1"/>
  <c r="J247" i="1"/>
  <c r="I247" i="1"/>
  <c r="P246" i="1"/>
  <c r="Q246" i="1" s="1"/>
  <c r="N246" i="1"/>
  <c r="J246" i="1"/>
  <c r="I246" i="1"/>
  <c r="P245" i="1"/>
  <c r="Q245" i="1" s="1"/>
  <c r="N245" i="1"/>
  <c r="J245" i="1"/>
  <c r="I245" i="1"/>
  <c r="P244" i="1"/>
  <c r="Q244" i="1" s="1"/>
  <c r="N244" i="1"/>
  <c r="J244" i="1"/>
  <c r="I244" i="1"/>
  <c r="P243" i="1"/>
  <c r="Q243" i="1" s="1"/>
  <c r="N243" i="1"/>
  <c r="J243" i="1"/>
  <c r="I243" i="1"/>
  <c r="P242" i="1"/>
  <c r="Q242" i="1" s="1"/>
  <c r="N242" i="1"/>
  <c r="J242" i="1"/>
  <c r="I242" i="1"/>
  <c r="P241" i="1"/>
  <c r="Q241" i="1" s="1"/>
  <c r="N241" i="1"/>
  <c r="J241" i="1"/>
  <c r="I241" i="1"/>
  <c r="P240" i="1"/>
  <c r="Q240" i="1" s="1"/>
  <c r="N240" i="1"/>
  <c r="J240" i="1"/>
  <c r="I240" i="1"/>
  <c r="P239" i="1"/>
  <c r="Q239" i="1" s="1"/>
  <c r="N239" i="1"/>
  <c r="J239" i="1"/>
  <c r="I239" i="1"/>
  <c r="P237" i="1"/>
  <c r="Q237" i="1" s="1"/>
  <c r="N237" i="1"/>
  <c r="J237" i="1"/>
  <c r="I237" i="1"/>
  <c r="J306" i="1"/>
  <c r="J220" i="1"/>
  <c r="P236" i="1"/>
  <c r="Q236" i="1" s="1"/>
  <c r="N236" i="1"/>
  <c r="J236" i="1"/>
  <c r="I236" i="1"/>
  <c r="P238" i="1"/>
  <c r="Q238" i="1" s="1"/>
  <c r="N238" i="1"/>
  <c r="J238" i="1"/>
  <c r="I238" i="1"/>
  <c r="P234" i="1"/>
  <c r="Q234" i="1" s="1"/>
  <c r="N234" i="1"/>
  <c r="J234" i="1"/>
  <c r="I234" i="1"/>
  <c r="P233" i="1"/>
  <c r="Q233" i="1" s="1"/>
  <c r="N233" i="1"/>
  <c r="J233" i="1"/>
  <c r="I233" i="1"/>
  <c r="P232" i="1"/>
  <c r="Q232" i="1" s="1"/>
  <c r="N232" i="1"/>
  <c r="J232" i="1"/>
  <c r="I232" i="1"/>
  <c r="P231" i="1"/>
  <c r="Q231" i="1" s="1"/>
  <c r="N231" i="1"/>
  <c r="J231" i="1"/>
  <c r="I231" i="1"/>
  <c r="P235" i="1"/>
  <c r="Q235" i="1" s="1"/>
  <c r="N235" i="1"/>
  <c r="J235" i="1"/>
  <c r="I235" i="1"/>
  <c r="P230" i="1"/>
  <c r="Q230" i="1" s="1"/>
  <c r="N230" i="1"/>
  <c r="J230" i="1"/>
  <c r="I230" i="1"/>
  <c r="P229" i="1"/>
  <c r="Q229" i="1" s="1"/>
  <c r="N229" i="1"/>
  <c r="J229" i="1"/>
  <c r="I229" i="1"/>
  <c r="P228" i="1"/>
  <c r="Q228" i="1" s="1"/>
  <c r="N228" i="1"/>
  <c r="J228" i="1"/>
  <c r="I228" i="1"/>
  <c r="P227" i="1"/>
  <c r="Q227" i="1" s="1"/>
  <c r="N227" i="1"/>
  <c r="J227" i="1"/>
  <c r="I227" i="1"/>
  <c r="P226" i="1"/>
  <c r="Q226" i="1" s="1"/>
  <c r="N226" i="1"/>
  <c r="J226" i="1"/>
  <c r="I226" i="1"/>
  <c r="P225" i="1"/>
  <c r="Q225" i="1" s="1"/>
  <c r="N225" i="1"/>
  <c r="J225" i="1"/>
  <c r="I225" i="1"/>
  <c r="P224" i="1"/>
  <c r="Q224" i="1" s="1"/>
  <c r="N224" i="1"/>
  <c r="J224" i="1"/>
  <c r="I224" i="1"/>
  <c r="P223" i="1"/>
  <c r="Q223" i="1" s="1"/>
  <c r="N223" i="1"/>
  <c r="J223" i="1"/>
  <c r="I223" i="1"/>
  <c r="P222" i="1"/>
  <c r="Q222" i="1" s="1"/>
  <c r="N222" i="1"/>
  <c r="J222" i="1"/>
  <c r="I222" i="1"/>
  <c r="P304" i="1"/>
  <c r="Q304" i="1" s="1"/>
  <c r="N304" i="1"/>
  <c r="J304" i="1"/>
  <c r="I304" i="1"/>
  <c r="P303" i="1"/>
  <c r="Q303" i="1" s="1"/>
  <c r="N303" i="1"/>
  <c r="J303" i="1"/>
  <c r="I303" i="1"/>
  <c r="P302" i="1"/>
  <c r="Q302" i="1" s="1"/>
  <c r="N302" i="1"/>
  <c r="J302" i="1"/>
  <c r="I302" i="1"/>
  <c r="P301" i="1"/>
  <c r="Q301" i="1" s="1"/>
  <c r="N301" i="1"/>
  <c r="J301" i="1"/>
  <c r="I301" i="1"/>
  <c r="P300" i="1"/>
  <c r="Q300" i="1" s="1"/>
  <c r="N300" i="1"/>
  <c r="J300" i="1"/>
  <c r="I300" i="1"/>
  <c r="P299" i="1"/>
  <c r="Q299" i="1" s="1"/>
  <c r="N299" i="1"/>
  <c r="J299" i="1"/>
  <c r="I299" i="1"/>
  <c r="P298" i="1"/>
  <c r="Q298" i="1" s="1"/>
  <c r="N298" i="1"/>
  <c r="J298" i="1"/>
  <c r="I298" i="1"/>
  <c r="P297" i="1"/>
  <c r="Q297" i="1" s="1"/>
  <c r="N297" i="1"/>
  <c r="J297" i="1"/>
  <c r="I297" i="1"/>
  <c r="P294" i="1"/>
  <c r="Q294" i="1" s="1"/>
  <c r="N294" i="1"/>
  <c r="J294" i="1"/>
  <c r="I294" i="1"/>
  <c r="P292" i="1"/>
  <c r="Q292" i="1" s="1"/>
  <c r="N292" i="1"/>
  <c r="J292" i="1"/>
  <c r="I292" i="1"/>
  <c r="P296" i="1"/>
  <c r="Q296" i="1" s="1"/>
  <c r="N296" i="1"/>
  <c r="J296" i="1"/>
  <c r="I296" i="1"/>
  <c r="P295" i="1"/>
  <c r="Q295" i="1" s="1"/>
  <c r="N295" i="1"/>
  <c r="J295" i="1"/>
  <c r="I295" i="1"/>
  <c r="P293" i="1"/>
  <c r="Q293" i="1" s="1"/>
  <c r="N293" i="1"/>
  <c r="J293" i="1"/>
  <c r="I293" i="1"/>
  <c r="P289" i="1"/>
  <c r="Q289" i="1" s="1"/>
  <c r="N289" i="1"/>
  <c r="J289" i="1"/>
  <c r="I289" i="1"/>
  <c r="P288" i="1"/>
  <c r="Q288" i="1" s="1"/>
  <c r="N288" i="1"/>
  <c r="J288" i="1"/>
  <c r="I288" i="1"/>
  <c r="P291" i="1"/>
  <c r="Q291" i="1" s="1"/>
  <c r="N291" i="1"/>
  <c r="J291" i="1"/>
  <c r="I291" i="1"/>
  <c r="P290" i="1"/>
  <c r="Q290" i="1" s="1"/>
  <c r="N290" i="1"/>
  <c r="J290" i="1"/>
  <c r="I290" i="1"/>
  <c r="P287" i="1"/>
  <c r="Q287" i="1" s="1"/>
  <c r="N287" i="1"/>
  <c r="J287" i="1"/>
  <c r="I287" i="1"/>
  <c r="P286" i="1"/>
  <c r="Q286" i="1" s="1"/>
  <c r="N286" i="1"/>
  <c r="J286" i="1"/>
  <c r="I286" i="1"/>
  <c r="P285" i="1"/>
  <c r="Q285" i="1" s="1"/>
  <c r="N285" i="1"/>
  <c r="J285" i="1"/>
  <c r="I285" i="1"/>
  <c r="P283" i="1"/>
  <c r="Q283" i="1" s="1"/>
  <c r="N283" i="1"/>
  <c r="J283" i="1"/>
  <c r="I283" i="1"/>
  <c r="P282" i="1"/>
  <c r="Q282" i="1" s="1"/>
  <c r="N282" i="1"/>
  <c r="J282" i="1"/>
  <c r="I282" i="1"/>
  <c r="P280" i="1"/>
  <c r="Q280" i="1" s="1"/>
  <c r="N280" i="1"/>
  <c r="J280" i="1"/>
  <c r="I280" i="1"/>
  <c r="P279" i="1"/>
  <c r="Q279" i="1" s="1"/>
  <c r="N279" i="1"/>
  <c r="J279" i="1"/>
  <c r="I279" i="1"/>
  <c r="P277" i="1"/>
  <c r="Q277" i="1" s="1"/>
  <c r="N277" i="1"/>
  <c r="J277" i="1"/>
  <c r="I277" i="1"/>
  <c r="P275" i="1"/>
  <c r="Q275" i="1" s="1"/>
  <c r="N275" i="1"/>
  <c r="J275" i="1"/>
  <c r="I275" i="1"/>
  <c r="P284" i="1"/>
  <c r="Q284" i="1" s="1"/>
  <c r="N284" i="1"/>
  <c r="J284" i="1"/>
  <c r="I284" i="1"/>
  <c r="P281" i="1"/>
  <c r="Q281" i="1" s="1"/>
  <c r="N281" i="1"/>
  <c r="J281" i="1"/>
  <c r="I281" i="1"/>
  <c r="P278" i="1"/>
  <c r="Q278" i="1" s="1"/>
  <c r="N278" i="1"/>
  <c r="J278" i="1"/>
  <c r="I278" i="1"/>
  <c r="P276" i="1"/>
  <c r="Q276" i="1" s="1"/>
  <c r="N276" i="1"/>
  <c r="J276" i="1"/>
  <c r="I276" i="1"/>
  <c r="P180" i="1"/>
  <c r="Q180" i="1" s="1"/>
  <c r="M180" i="1"/>
  <c r="J180" i="1"/>
  <c r="I180" i="1"/>
  <c r="P179" i="1"/>
  <c r="Q179" i="1" s="1"/>
  <c r="M179" i="1"/>
  <c r="J179" i="1"/>
  <c r="I179" i="1"/>
  <c r="P178" i="1"/>
  <c r="Q178" i="1" s="1"/>
  <c r="M178" i="1"/>
  <c r="J178" i="1"/>
  <c r="I178" i="1"/>
  <c r="P177" i="1"/>
  <c r="Q177" i="1" s="1"/>
  <c r="M177" i="1"/>
  <c r="J177" i="1"/>
  <c r="I177" i="1"/>
  <c r="P176" i="1"/>
  <c r="Q176" i="1" s="1"/>
  <c r="M176" i="1"/>
  <c r="J176" i="1"/>
  <c r="I176" i="1"/>
  <c r="P175" i="1"/>
  <c r="Q175" i="1" s="1"/>
  <c r="M175" i="1"/>
  <c r="J175" i="1"/>
  <c r="I175" i="1"/>
  <c r="P174" i="1"/>
  <c r="Q174" i="1" s="1"/>
  <c r="M174" i="1"/>
  <c r="J174" i="1"/>
  <c r="I174" i="1"/>
  <c r="P173" i="1"/>
  <c r="Q173" i="1" s="1"/>
  <c r="M173" i="1"/>
  <c r="J173" i="1"/>
  <c r="I173" i="1"/>
  <c r="P172" i="1"/>
  <c r="Q172" i="1" s="1"/>
  <c r="M172" i="1"/>
  <c r="J172" i="1"/>
  <c r="I172" i="1"/>
  <c r="P171" i="1"/>
  <c r="Q171" i="1" s="1"/>
  <c r="M171" i="1"/>
  <c r="J171" i="1"/>
  <c r="I171" i="1"/>
  <c r="P170" i="1"/>
  <c r="Q170" i="1" s="1"/>
  <c r="M170" i="1"/>
  <c r="J170" i="1"/>
  <c r="I170" i="1"/>
  <c r="P168" i="1"/>
  <c r="Q168" i="1" s="1"/>
  <c r="M168" i="1"/>
  <c r="J168" i="1"/>
  <c r="I168" i="1"/>
  <c r="P167" i="1"/>
  <c r="Q167" i="1" s="1"/>
  <c r="M167" i="1"/>
  <c r="J167" i="1"/>
  <c r="I167" i="1"/>
  <c r="P169" i="1"/>
  <c r="Q169" i="1" s="1"/>
  <c r="M169" i="1"/>
  <c r="J169" i="1"/>
  <c r="I169" i="1"/>
  <c r="P165" i="1"/>
  <c r="Q165" i="1" s="1"/>
  <c r="M165" i="1"/>
  <c r="J165" i="1"/>
  <c r="I165" i="1"/>
  <c r="P163" i="1"/>
  <c r="Q163" i="1" s="1"/>
  <c r="M163" i="1"/>
  <c r="J163" i="1"/>
  <c r="I163" i="1"/>
  <c r="P161" i="1"/>
  <c r="Q161" i="1" s="1"/>
  <c r="M161" i="1"/>
  <c r="J161" i="1"/>
  <c r="I161" i="1"/>
  <c r="P160" i="1"/>
  <c r="Q160" i="1" s="1"/>
  <c r="M160" i="1"/>
  <c r="J160" i="1"/>
  <c r="I160" i="1"/>
  <c r="P164" i="1"/>
  <c r="Q164" i="1" s="1"/>
  <c r="M164" i="1"/>
  <c r="J164" i="1"/>
  <c r="I164" i="1"/>
  <c r="P162" i="1"/>
  <c r="Q162" i="1" s="1"/>
  <c r="M162" i="1"/>
  <c r="J162" i="1"/>
  <c r="I162" i="1"/>
  <c r="P166" i="1"/>
  <c r="Q166" i="1" s="1"/>
  <c r="M166" i="1"/>
  <c r="J166" i="1"/>
  <c r="I166" i="1"/>
  <c r="P159" i="1"/>
  <c r="Q159" i="1" s="1"/>
  <c r="M159" i="1"/>
  <c r="J159" i="1"/>
  <c r="I159" i="1"/>
  <c r="P158" i="1"/>
  <c r="Q158" i="1" s="1"/>
  <c r="M158" i="1"/>
  <c r="J158" i="1"/>
  <c r="I158" i="1"/>
  <c r="J123" i="1"/>
  <c r="G12" i="1"/>
  <c r="G123" i="1" s="1"/>
  <c r="G273" i="1" l="1"/>
  <c r="P127" i="1" l="1"/>
  <c r="Q127" i="1" s="1"/>
  <c r="M127" i="1"/>
  <c r="J127" i="1"/>
  <c r="I127" i="1"/>
  <c r="P157" i="1"/>
  <c r="Q157" i="1" s="1"/>
  <c r="M157" i="1"/>
  <c r="J157" i="1"/>
  <c r="I157" i="1"/>
  <c r="P156" i="1"/>
  <c r="Q156" i="1" s="1"/>
  <c r="M156" i="1"/>
  <c r="J156" i="1"/>
  <c r="I156" i="1"/>
  <c r="P155" i="1"/>
  <c r="Q155" i="1" s="1"/>
  <c r="M155" i="1"/>
  <c r="J155" i="1"/>
  <c r="I155" i="1"/>
  <c r="P154" i="1"/>
  <c r="Q154" i="1" s="1"/>
  <c r="M154" i="1"/>
  <c r="J154" i="1"/>
  <c r="I154" i="1"/>
  <c r="P153" i="1"/>
  <c r="Q153" i="1" s="1"/>
  <c r="M153" i="1"/>
  <c r="J153" i="1"/>
  <c r="I153" i="1"/>
  <c r="P152" i="1"/>
  <c r="Q152" i="1" s="1"/>
  <c r="M152" i="1"/>
  <c r="J152" i="1"/>
  <c r="I152" i="1"/>
  <c r="P150" i="1"/>
  <c r="Q150" i="1" s="1"/>
  <c r="M150" i="1"/>
  <c r="J150" i="1"/>
  <c r="I150" i="1"/>
  <c r="P149" i="1"/>
  <c r="Q149" i="1" s="1"/>
  <c r="M149" i="1"/>
  <c r="J149" i="1"/>
  <c r="I149" i="1"/>
  <c r="P148" i="1"/>
  <c r="Q148" i="1" s="1"/>
  <c r="M148" i="1"/>
  <c r="J148" i="1"/>
  <c r="I148" i="1"/>
  <c r="P151" i="1"/>
  <c r="Q151" i="1" s="1"/>
  <c r="M151" i="1"/>
  <c r="J151" i="1"/>
  <c r="I151" i="1"/>
  <c r="P146" i="1"/>
  <c r="Q146" i="1" s="1"/>
  <c r="M146" i="1"/>
  <c r="J146" i="1"/>
  <c r="I146" i="1"/>
  <c r="P144" i="1"/>
  <c r="Q144" i="1" s="1"/>
  <c r="M144" i="1"/>
  <c r="J144" i="1"/>
  <c r="I144" i="1"/>
  <c r="P143" i="1"/>
  <c r="Q143" i="1" s="1"/>
  <c r="M143" i="1"/>
  <c r="J143" i="1"/>
  <c r="I143" i="1"/>
  <c r="P140" i="1"/>
  <c r="Q140" i="1" s="1"/>
  <c r="M140" i="1"/>
  <c r="J140" i="1"/>
  <c r="I140" i="1"/>
  <c r="P139" i="1"/>
  <c r="Q139" i="1" s="1"/>
  <c r="M139" i="1"/>
  <c r="J139" i="1"/>
  <c r="I139" i="1"/>
  <c r="P137" i="1"/>
  <c r="Q137" i="1" s="1"/>
  <c r="M137" i="1"/>
  <c r="J137" i="1"/>
  <c r="I137" i="1"/>
  <c r="P136" i="1"/>
  <c r="Q136" i="1" s="1"/>
  <c r="M136" i="1"/>
  <c r="J136" i="1"/>
  <c r="I136" i="1"/>
  <c r="P133" i="1"/>
  <c r="Q133" i="1" s="1"/>
  <c r="M133" i="1"/>
  <c r="J133" i="1"/>
  <c r="I133" i="1"/>
  <c r="P130" i="1"/>
  <c r="Q130" i="1" s="1"/>
  <c r="M130" i="1"/>
  <c r="J130" i="1"/>
  <c r="I130" i="1"/>
  <c r="P129" i="1"/>
  <c r="Q129" i="1" s="1"/>
  <c r="M129" i="1"/>
  <c r="J129" i="1"/>
  <c r="I129" i="1"/>
  <c r="P142" i="1"/>
  <c r="Q142" i="1" s="1"/>
  <c r="M142" i="1"/>
  <c r="J142" i="1"/>
  <c r="I142" i="1"/>
  <c r="P141" i="1"/>
  <c r="Q141" i="1" s="1"/>
  <c r="M141" i="1"/>
  <c r="J141" i="1"/>
  <c r="I141" i="1"/>
  <c r="P138" i="1"/>
  <c r="Q138" i="1" s="1"/>
  <c r="M138" i="1"/>
  <c r="J138" i="1"/>
  <c r="I138" i="1"/>
  <c r="P135" i="1"/>
  <c r="Q135" i="1" s="1"/>
  <c r="M135" i="1"/>
  <c r="J135" i="1"/>
  <c r="I135" i="1"/>
  <c r="P134" i="1"/>
  <c r="Q134" i="1" s="1"/>
  <c r="M134" i="1"/>
  <c r="J134" i="1"/>
  <c r="I134" i="1"/>
  <c r="P132" i="1"/>
  <c r="Q132" i="1" s="1"/>
  <c r="M132" i="1"/>
  <c r="J132" i="1"/>
  <c r="I132" i="1"/>
  <c r="P131" i="1"/>
  <c r="Q131" i="1" s="1"/>
  <c r="M131" i="1"/>
  <c r="J131" i="1"/>
  <c r="I131" i="1"/>
  <c r="P128" i="1"/>
  <c r="Q128" i="1" s="1"/>
  <c r="M128" i="1"/>
  <c r="J128" i="1"/>
  <c r="I128" i="1"/>
  <c r="P145" i="1"/>
  <c r="Q145" i="1" s="1"/>
  <c r="M145" i="1"/>
  <c r="J145" i="1"/>
  <c r="I145" i="1"/>
  <c r="P147" i="1"/>
  <c r="Q147" i="1" s="1"/>
  <c r="M147" i="1"/>
  <c r="J147" i="1"/>
  <c r="I147" i="1"/>
  <c r="P126" i="1"/>
  <c r="Q126" i="1" s="1"/>
  <c r="M126" i="1"/>
  <c r="J126" i="1"/>
  <c r="I126" i="1"/>
  <c r="P125" i="1"/>
  <c r="Q125" i="1" s="1"/>
  <c r="M125" i="1"/>
  <c r="J125" i="1"/>
  <c r="I125" i="1"/>
  <c r="P78" i="1"/>
  <c r="Q78" i="1" s="1"/>
  <c r="N78" i="1"/>
  <c r="J78" i="1"/>
  <c r="I78" i="1"/>
  <c r="P77" i="1"/>
  <c r="Q77" i="1" s="1"/>
  <c r="N77" i="1"/>
  <c r="J77" i="1"/>
  <c r="I77" i="1"/>
  <c r="P76" i="1"/>
  <c r="Q76" i="1" s="1"/>
  <c r="N76" i="1"/>
  <c r="J76" i="1"/>
  <c r="I76" i="1"/>
  <c r="P75" i="1"/>
  <c r="Q75" i="1" s="1"/>
  <c r="N75" i="1"/>
  <c r="J75" i="1"/>
  <c r="I75" i="1"/>
  <c r="P74" i="1"/>
  <c r="Q74" i="1" s="1"/>
  <c r="N74" i="1"/>
  <c r="J74" i="1"/>
  <c r="I74" i="1"/>
  <c r="P73" i="1"/>
  <c r="Q73" i="1" s="1"/>
  <c r="N73" i="1"/>
  <c r="J73" i="1"/>
  <c r="I73" i="1"/>
  <c r="P71" i="1"/>
  <c r="Q71" i="1" s="1"/>
  <c r="N71" i="1"/>
  <c r="J71" i="1"/>
  <c r="I71" i="1"/>
  <c r="P70" i="1"/>
  <c r="Q70" i="1" s="1"/>
  <c r="N70" i="1"/>
  <c r="J70" i="1"/>
  <c r="I70" i="1"/>
  <c r="P72" i="1"/>
  <c r="Q72" i="1" s="1"/>
  <c r="N72" i="1"/>
  <c r="J72" i="1"/>
  <c r="I72" i="1"/>
  <c r="P64" i="1"/>
  <c r="Q64" i="1" s="1"/>
  <c r="N64" i="1"/>
  <c r="J64" i="1"/>
  <c r="I64" i="1"/>
  <c r="P67" i="1"/>
  <c r="Q67" i="1" s="1"/>
  <c r="N67" i="1"/>
  <c r="J67" i="1"/>
  <c r="I67" i="1"/>
  <c r="P66" i="1"/>
  <c r="Q66" i="1" s="1"/>
  <c r="N66" i="1"/>
  <c r="J66" i="1"/>
  <c r="I66" i="1"/>
  <c r="P69" i="1"/>
  <c r="Q69" i="1" s="1"/>
  <c r="N69" i="1"/>
  <c r="J69" i="1"/>
  <c r="I69" i="1"/>
  <c r="P65" i="1"/>
  <c r="Q65" i="1" s="1"/>
  <c r="N65" i="1"/>
  <c r="J65" i="1"/>
  <c r="I65" i="1"/>
  <c r="P68" i="1"/>
  <c r="Q68" i="1" s="1"/>
  <c r="N68" i="1"/>
  <c r="J68" i="1"/>
  <c r="I68" i="1"/>
  <c r="P63" i="1"/>
  <c r="Q63" i="1" s="1"/>
  <c r="N63" i="1"/>
  <c r="J63" i="1"/>
  <c r="I63" i="1"/>
  <c r="P62" i="1"/>
  <c r="Q62" i="1" s="1"/>
  <c r="N62" i="1"/>
  <c r="J62" i="1"/>
  <c r="I62" i="1"/>
  <c r="P60" i="1"/>
  <c r="Q60" i="1" s="1"/>
  <c r="N60" i="1"/>
  <c r="J60" i="1"/>
  <c r="I60" i="1"/>
  <c r="P59" i="1"/>
  <c r="Q59" i="1" s="1"/>
  <c r="N59" i="1"/>
  <c r="J59" i="1"/>
  <c r="I59" i="1"/>
  <c r="P58" i="1"/>
  <c r="Q58" i="1" s="1"/>
  <c r="N58" i="1"/>
  <c r="J58" i="1"/>
  <c r="I58" i="1"/>
  <c r="P57" i="1"/>
  <c r="Q57" i="1" s="1"/>
  <c r="N57" i="1"/>
  <c r="J57" i="1"/>
  <c r="I57" i="1"/>
  <c r="P55" i="1"/>
  <c r="Q55" i="1" s="1"/>
  <c r="N55" i="1"/>
  <c r="J55" i="1"/>
  <c r="I55" i="1"/>
  <c r="P54" i="1"/>
  <c r="Q54" i="1" s="1"/>
  <c r="N54" i="1"/>
  <c r="J54" i="1"/>
  <c r="I54" i="1"/>
  <c r="P53" i="1"/>
  <c r="Q53" i="1" s="1"/>
  <c r="N53" i="1"/>
  <c r="J53" i="1"/>
  <c r="I53" i="1"/>
  <c r="P52" i="1"/>
  <c r="Q52" i="1" s="1"/>
  <c r="N52" i="1"/>
  <c r="J52" i="1"/>
  <c r="I52" i="1"/>
  <c r="P51" i="1"/>
  <c r="Q51" i="1" s="1"/>
  <c r="N51" i="1"/>
  <c r="J51" i="1"/>
  <c r="I51" i="1"/>
  <c r="P50" i="1"/>
  <c r="Q50" i="1" s="1"/>
  <c r="N50" i="1"/>
  <c r="J50" i="1"/>
  <c r="I50" i="1"/>
  <c r="P56" i="1"/>
  <c r="Q56" i="1" s="1"/>
  <c r="N56" i="1"/>
  <c r="J56" i="1"/>
  <c r="I56" i="1"/>
  <c r="P48" i="1"/>
  <c r="Q48" i="1" s="1"/>
  <c r="N48" i="1"/>
  <c r="J48" i="1"/>
  <c r="I48" i="1"/>
  <c r="P49" i="1"/>
  <c r="Q49" i="1" s="1"/>
  <c r="N49" i="1"/>
  <c r="J49" i="1"/>
  <c r="I49" i="1"/>
  <c r="P46" i="1"/>
  <c r="Q46" i="1" s="1"/>
  <c r="N46" i="1"/>
  <c r="J46" i="1"/>
  <c r="I46" i="1"/>
  <c r="P45" i="1"/>
  <c r="Q45" i="1" s="1"/>
  <c r="N45" i="1"/>
  <c r="J45" i="1"/>
  <c r="I45" i="1"/>
  <c r="P47" i="1"/>
  <c r="Q47" i="1" s="1"/>
  <c r="N47" i="1"/>
  <c r="J47" i="1"/>
  <c r="I47" i="1"/>
  <c r="P41" i="1"/>
  <c r="Q41" i="1" s="1"/>
  <c r="N41" i="1"/>
  <c r="J41" i="1"/>
  <c r="I41" i="1"/>
  <c r="P40" i="1"/>
  <c r="Q40" i="1" s="1"/>
  <c r="N40" i="1"/>
  <c r="J40" i="1"/>
  <c r="I40" i="1"/>
  <c r="P39" i="1"/>
  <c r="Q39" i="1" s="1"/>
  <c r="N39" i="1"/>
  <c r="J39" i="1"/>
  <c r="I39" i="1"/>
  <c r="P38" i="1"/>
  <c r="Q38" i="1" s="1"/>
  <c r="N38" i="1"/>
  <c r="J38" i="1"/>
  <c r="I38" i="1"/>
  <c r="P24" i="1"/>
  <c r="Q24" i="1" s="1"/>
  <c r="N24" i="1"/>
  <c r="J24" i="1"/>
  <c r="I24" i="1"/>
  <c r="P20" i="1"/>
  <c r="Q20" i="1" s="1"/>
  <c r="N20" i="1"/>
  <c r="J20" i="1"/>
  <c r="I20" i="1"/>
  <c r="P23" i="1"/>
  <c r="Q23" i="1" s="1"/>
  <c r="N23" i="1"/>
  <c r="J23" i="1"/>
  <c r="I23" i="1"/>
  <c r="P17" i="1"/>
  <c r="Q17" i="1" s="1"/>
  <c r="N17" i="1"/>
  <c r="J17" i="1"/>
  <c r="I17" i="1"/>
  <c r="P16" i="1"/>
  <c r="Q16" i="1" s="1"/>
  <c r="N16" i="1"/>
  <c r="J16" i="1"/>
  <c r="I16" i="1"/>
  <c r="P14" i="1"/>
  <c r="Q14" i="1" s="1"/>
  <c r="N14" i="1"/>
  <c r="J14" i="1"/>
  <c r="I14" i="1"/>
  <c r="P22" i="1"/>
  <c r="Q22" i="1" s="1"/>
  <c r="N22" i="1"/>
  <c r="J22" i="1"/>
  <c r="I22" i="1"/>
  <c r="P21" i="1"/>
  <c r="Q21" i="1" s="1"/>
  <c r="N21" i="1"/>
  <c r="J21" i="1"/>
  <c r="I21" i="1"/>
  <c r="P19" i="1"/>
  <c r="Q19" i="1" s="1"/>
  <c r="N19" i="1"/>
  <c r="J19" i="1"/>
  <c r="I19" i="1"/>
  <c r="P42" i="1" l="1"/>
  <c r="Q42" i="1" s="1"/>
  <c r="N42" i="1"/>
  <c r="J42" i="1"/>
  <c r="I42" i="1"/>
  <c r="P44" i="1"/>
  <c r="Q44" i="1" s="1"/>
  <c r="N44" i="1"/>
  <c r="J44" i="1"/>
  <c r="I44" i="1"/>
  <c r="P13" i="1"/>
  <c r="Q13" i="1" s="1"/>
  <c r="N13" i="1"/>
  <c r="J13" i="1"/>
  <c r="I13" i="1"/>
  <c r="P12" i="1"/>
  <c r="Q12" i="1" s="1"/>
  <c r="N12" i="1"/>
  <c r="J12" i="1"/>
  <c r="I12" i="1"/>
  <c r="I43" i="1" l="1"/>
  <c r="I15" i="1"/>
  <c r="I18" i="1"/>
  <c r="N43" i="1"/>
  <c r="N15" i="1"/>
  <c r="N18" i="1"/>
  <c r="N386" i="1"/>
  <c r="P43" i="1"/>
  <c r="Q43" i="1" s="1"/>
  <c r="P15" i="1"/>
  <c r="Q15" i="1" s="1"/>
  <c r="P18" i="1"/>
  <c r="Q18" i="1" s="1"/>
  <c r="P386" i="1"/>
  <c r="Q386" i="1" s="1"/>
  <c r="M386" i="1"/>
  <c r="J43" i="1"/>
  <c r="J15" i="1"/>
  <c r="J18" i="1"/>
  <c r="J386" i="1"/>
  <c r="Q387" i="1" l="1"/>
  <c r="Q388" i="1" l="1"/>
  <c r="Q389" i="1" s="1"/>
  <c r="N136" i="1" l="1"/>
  <c r="N177" i="1"/>
  <c r="N156" i="1"/>
  <c r="N158" i="1"/>
  <c r="N134" i="1"/>
  <c r="N130" i="1"/>
  <c r="N143" i="1"/>
  <c r="N129" i="1"/>
  <c r="N161" i="1"/>
  <c r="N166" i="1"/>
  <c r="N128" i="1"/>
  <c r="N176" i="1"/>
  <c r="N149" i="1"/>
  <c r="N174" i="1"/>
  <c r="N147" i="1"/>
  <c r="N142" i="1"/>
  <c r="N163" i="1"/>
  <c r="N141" i="1"/>
  <c r="N179" i="1"/>
  <c r="N155" i="1"/>
  <c r="N135" i="1"/>
  <c r="N168" i="1"/>
  <c r="N162" i="1"/>
  <c r="N133" i="1"/>
  <c r="N127" i="1"/>
  <c r="N151" i="1"/>
  <c r="N165" i="1"/>
  <c r="N146" i="1"/>
  <c r="N132" i="1"/>
  <c r="N139" i="1"/>
  <c r="N144" i="1"/>
  <c r="N160" i="1"/>
  <c r="N145" i="1"/>
  <c r="N138" i="1"/>
  <c r="N170" i="1"/>
  <c r="N164" i="1"/>
  <c r="N180" i="1"/>
  <c r="N150" i="1"/>
  <c r="N172" i="1"/>
  <c r="N126" i="1"/>
  <c r="N159" i="1"/>
  <c r="N137" i="1"/>
  <c r="N171" i="1"/>
  <c r="N152" i="1"/>
  <c r="N148" i="1"/>
  <c r="N131" i="1"/>
  <c r="N175" i="1"/>
  <c r="N125" i="1"/>
  <c r="N153" i="1"/>
  <c r="N169" i="1"/>
  <c r="N178" i="1"/>
  <c r="N157" i="1"/>
  <c r="N167" i="1"/>
  <c r="N173" i="1"/>
  <c r="N154" i="1"/>
  <c r="N140" i="1"/>
  <c r="G125" i="1"/>
  <c r="G220" i="1" l="1"/>
  <c r="N364" i="1"/>
  <c r="N360" i="1"/>
  <c r="N356" i="1"/>
  <c r="N361" i="1"/>
  <c r="N357" i="1"/>
  <c r="N362" i="1"/>
  <c r="N358" i="1"/>
  <c r="N359" i="1"/>
  <c r="N363" i="1"/>
  <c r="N355" i="1"/>
  <c r="G354" i="1"/>
  <c r="G386" i="1" s="1"/>
  <c r="N354" i="1"/>
  <c r="G387" i="1" l="1"/>
  <c r="G388" i="1" s="1"/>
  <c r="G389" i="1" l="1"/>
</calcChain>
</file>

<file path=xl/sharedStrings.xml><?xml version="1.0" encoding="utf-8"?>
<sst xmlns="http://schemas.openxmlformats.org/spreadsheetml/2006/main" count="799" uniqueCount="181">
  <si>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</si>
  <si>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</si>
  <si>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</si>
  <si>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</si>
  <si>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</si>
  <si>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</si>
  <si>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</si>
  <si>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</si>
  <si>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</si>
  <si>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</si>
  <si>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</si>
  <si>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</si>
  <si>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</si>
  <si>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</si>
  <si>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</si>
  <si>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</si>
  <si>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</si>
  <si>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</si>
  <si>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>пар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</si>
  <si>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</si>
  <si>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</si>
  <si>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</si>
  <si>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</si>
  <si>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</si>
  <si>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</si>
  <si>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t>1.5. филиал АО "ДРСК" "Хабаровские электрические сети" СП Северные ЭС-НИКОЛАЕВСКИЙ РЭС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</si>
  <si>
    <t>1.6.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</si>
  <si>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</si>
  <si>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</si>
  <si>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1.1 филиал АО "ДРСК" "Амурские ЭС" </t>
    </r>
    <r>
      <rPr>
        <b/>
        <sz val="12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</si>
  <si>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</si>
  <si>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</si>
  <si>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</t>
    </r>
    <r>
      <rPr>
        <b/>
        <sz val="12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</si>
  <si>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</si>
  <si>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</si>
  <si>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</si>
  <si>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2"/>
        <rFont val="Times New Roman"/>
        <family val="1"/>
        <charset val="204"/>
      </rPr>
      <t>1.7. филиал АО "Южно-Якутские электрические сети"</t>
    </r>
    <r>
      <rPr>
        <b/>
        <sz val="12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</si>
  <si>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Жилет сигнальный р. 64-66</t>
  </si>
  <si>
    <t>от "______№ ______________г. № __________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</si>
  <si>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 xml:space="preserve">[в случае наличия в Едином реестре российской радиоэлектронной продукции, </t>
    </r>
    <r>
      <rPr>
        <i/>
        <sz val="10"/>
        <color rgb="FF7030A0"/>
        <rFont val="Calibri"/>
        <family val="2"/>
        <charset val="204"/>
        <scheme val="minor"/>
      </rPr>
      <t xml:space="preserve">или в Едином реестре Минкомсвязи российских программ для электронных вычислительных машин и баз данных </t>
    </r>
    <r>
      <rPr>
        <i/>
        <sz val="10"/>
        <color rgb="FFFF0000"/>
        <rFont val="Calibri"/>
        <family val="2"/>
        <charset val="204"/>
        <scheme val="minor"/>
      </rPr>
      <t>– дополнительно указывается № реестровой записи]</t>
    </r>
  </si>
  <si>
    <t>Белье хлопчатобумажное (трикотаж) р. 44-46/158-164</t>
  </si>
  <si>
    <t>Белье хлопчатобумажное (трикотаж) р. 48-50/158-164</t>
  </si>
  <si>
    <t>Белье хлопчатобумажное (трикотаж) р. 48-50/170-176</t>
  </si>
  <si>
    <t>Белье хлопчатобумажное (трикотаж) р. 48-50/182-188</t>
  </si>
  <si>
    <t>Белье хлопчатобумажное (трикотаж) р. 52-54/158-164</t>
  </si>
  <si>
    <t>Белье хлопчатобумажное (трикотаж) р. 52-54/170-176</t>
  </si>
  <si>
    <t>Белье хлопчатобумажное (трикотаж) р. 52-54/182-188</t>
  </si>
  <si>
    <t>Белье хлопчатобумажное (трикотаж) р. 56-58/170-176</t>
  </si>
  <si>
    <t>Белье хлопчатобумажное (трикотаж) р. 56-58/182-188</t>
  </si>
  <si>
    <t>Жилет сигнальный р. 44-46/158-164</t>
  </si>
  <si>
    <t>Жилет сигнальный р. 44-46/170-176</t>
  </si>
  <si>
    <t>Жилет сигнальный р. 44-46/182-188</t>
  </si>
  <si>
    <t>Жилет сигнальный р. 48-50/158-164</t>
  </si>
  <si>
    <t>Жилет сигнальный р. 48-50/170-176</t>
  </si>
  <si>
    <t>Жилет сигнальный р. 48-50/182-188</t>
  </si>
  <si>
    <t>Жилет сигнальный р. 52-54/158-164</t>
  </si>
  <si>
    <t>Жилет сигнальный р. 52-54/170-176</t>
  </si>
  <si>
    <t>Жилет сигнальный р. 52-54/182-188</t>
  </si>
  <si>
    <t>Жилет сигнальный р. 52-54/194-200</t>
  </si>
  <si>
    <t>Жилет сигнальный р. 56-58/170-176</t>
  </si>
  <si>
    <t>Жилет сигнальный р. 56-58/182-188</t>
  </si>
  <si>
    <t>Жилет сигнальный р. 56-58/194-200</t>
  </si>
  <si>
    <t>Жилет сигнальный р. 60-62/170-176</t>
  </si>
  <si>
    <t>Жилет сигнальный р. 60-62/182-188</t>
  </si>
  <si>
    <t>Жилет сигнальный р. 60-62/194-200</t>
  </si>
  <si>
    <t>Костюм для защиты от механических воздействий, проколов и порезов р. 44-46/170-176</t>
  </si>
  <si>
    <t>Костюм для защиты от механических воздействий, проколов и порезов р. 44-46/182-188</t>
  </si>
  <si>
    <t>Костюм для защиты от механических воздействий, проколов и порезов р. 48-50/158-164</t>
  </si>
  <si>
    <t>Костюм для защиты от механических воздействий, проколов и порезов р. 48-50/170-176</t>
  </si>
  <si>
    <t>Костюм для защиты от механических воздействий, проколов и порезов р. 48-50/182-188</t>
  </si>
  <si>
    <t>Костюм для защиты от механических воздействий, проколов и порезов р. 48-50/194-200</t>
  </si>
  <si>
    <t>Костюм для защиты от механических воздействий, проколов и порезов р. 52-54/170-176</t>
  </si>
  <si>
    <t>Костюм для защиты от механических воздействий, проколов и порезов р. 52-54/182-188</t>
  </si>
  <si>
    <t>Костюм для защиты от механических воздействий, проколов и порезов р. 52-54/194-200</t>
  </si>
  <si>
    <t>Костюм для защиты от механических воздействий, проколов и порезов р. 56-58/170-176</t>
  </si>
  <si>
    <t>Костюм для защиты от механических воздействий, проколов и порезов р. 56-58/182-188</t>
  </si>
  <si>
    <t>Костюм для защиты от механических воздействий, проколов и порезов р. 56-58/194-200</t>
  </si>
  <si>
    <t>Костюм для защиты от механических воздействий, проколов и порезов р. 60-62/182-188</t>
  </si>
  <si>
    <t>Костюм женский медицинский (блуза, брюки) р. 44-46/158-164</t>
  </si>
  <si>
    <t>Костюм женский медицинский (блуза, брюки) р. 48-50/158-164</t>
  </si>
  <si>
    <t>Костюм женский медицинский (блуза, брюки) р. 48-50/170-176</t>
  </si>
  <si>
    <t>Костюм женский медицинский (блуза, брюки) р. 52-54/158-164</t>
  </si>
  <si>
    <t>Костюм женский медицинский (блуза, брюки) р. 56-58/158-164</t>
  </si>
  <si>
    <t>Костюм женский медицинский (блуза, брюки) р. 60-62/170-176</t>
  </si>
  <si>
    <t>Костюм женский медицинский (блуза, брюки) р. 64-66/170-176</t>
  </si>
  <si>
    <t>Костюм сварщика со спилком р. 48-50/170-176</t>
  </si>
  <si>
    <t>Костюм сварщика со спилком р. 48-50/182-188</t>
  </si>
  <si>
    <t>Костюм сварщика со спилком  р. 52-54/170-176</t>
  </si>
  <si>
    <t>Костюм сварщика со спилком р. 52-54/182-188</t>
  </si>
  <si>
    <t>Костюм сварщика со спилком р. 56-58/170-176</t>
  </si>
  <si>
    <t>Костюм сварщика со спилком р. 56-58/182-188</t>
  </si>
  <si>
    <t>Накомарник - сетка наголовная</t>
  </si>
  <si>
    <t>Плащ для защиты от воды р.88-92/158-164</t>
  </si>
  <si>
    <t>Плащ для защиты от воды р. 88-92/170-176</t>
  </si>
  <si>
    <t>Плащ для защиты от воды р. 88-92/182-188</t>
  </si>
  <si>
    <t>Плащ для защиты от воды р. 96-100/158-164</t>
  </si>
  <si>
    <t>Плащ для защиты от воды р. 96-100/170-176</t>
  </si>
  <si>
    <t>Плащ для защиты от воды р. 96-100/182-188</t>
  </si>
  <si>
    <t>Плащ для защиты от воды р. 96-100/194-200</t>
  </si>
  <si>
    <t>Плащ для защиты от воды р.104-108/158-164</t>
  </si>
  <si>
    <t>Плащ для защиты от воды р.104-108/170-176</t>
  </si>
  <si>
    <t>Плащ для защиты от воды р.104-108/182-188</t>
  </si>
  <si>
    <t>Плащ для защиты от воды р. 112-116/158-164</t>
  </si>
  <si>
    <t>Плащ для защиты от воды р. 112-116/170-176</t>
  </si>
  <si>
    <t>Плащ для защиты от воды р. 112-116/182-188</t>
  </si>
  <si>
    <t>Плащ для защиты от воды р. 112-116/194-200</t>
  </si>
  <si>
    <t>Плащ для защиты от воды р. 120-124/170-176</t>
  </si>
  <si>
    <t>Плащ для защиты от воды р. 120-124/182-188</t>
  </si>
  <si>
    <t>Плащ для защиты от воды р. 120-124/194-200</t>
  </si>
  <si>
    <t>Подшлемник х/б</t>
  </si>
  <si>
    <t>Сапоги резиновые женские  р. 36</t>
  </si>
  <si>
    <t>Сапоги резиновые женские р. 37</t>
  </si>
  <si>
    <t>Сапоги резиновые женские р. 38</t>
  </si>
  <si>
    <t>Сапоги резиновые женские р. 39</t>
  </si>
  <si>
    <t>Сапоги резиновые женские р. 40</t>
  </si>
  <si>
    <t>Сапоги резиновые р. 41</t>
  </si>
  <si>
    <t>Сапоги резиновые  р. 42</t>
  </si>
  <si>
    <t>Сапоги резиновые р. 43</t>
  </si>
  <si>
    <t>Сапоги резиновые р. 44</t>
  </si>
  <si>
    <t>Сапоги резиновые р. 45</t>
  </si>
  <si>
    <t>Сапоги резиновые с  защитным подноском  р. 40</t>
  </si>
  <si>
    <t>Сапоги резиновые с  защитным подноском  р. 41</t>
  </si>
  <si>
    <t>Сапоги резиновые с  защитным подноском  р. 42</t>
  </si>
  <si>
    <t>Сапоги резиновые с  защитным подноском  р. 43</t>
  </si>
  <si>
    <t>Сапоги резиновые с  защитным подноском  р. 44</t>
  </si>
  <si>
    <t>Сапоги резиновые с  защитным подноском  р. 45</t>
  </si>
  <si>
    <t>Сапоги резиновые с  защитным подноском  р. 46</t>
  </si>
  <si>
    <t>Сапоги резиновые с  защитным подноском  р. 47</t>
  </si>
  <si>
    <t>Сапоги резиновые с  защитным подноском женские р. 36</t>
  </si>
  <si>
    <t>Сапоги резиновые с  защитным подноском женские р. 37</t>
  </si>
  <si>
    <t>Сапоги резиновые с  защитным подноском женские р. 38</t>
  </si>
  <si>
    <t>Сапоги резиновые с  защитным подноском женские р. 39</t>
  </si>
  <si>
    <t>Сапоги резиновые с  защитным подноском женские р. 40</t>
  </si>
  <si>
    <t>Фартук из полимерных материалов</t>
  </si>
  <si>
    <t>Фартук прорезиненный</t>
  </si>
  <si>
    <t xml:space="preserve">Фартук х/б с нагрудником  </t>
  </si>
  <si>
    <t>Халат женский медицинский  р.44-46/158-164</t>
  </si>
  <si>
    <t>Халат женский медицинский р.44-46/170-176</t>
  </si>
  <si>
    <t>Халат женский медицинский р. 48-50/170-176</t>
  </si>
  <si>
    <t>Халат женский медицинский р. 52-54/158-164</t>
  </si>
  <si>
    <t>Халат женский медицинский р.52-54/170-176</t>
  </si>
  <si>
    <t>Халат женский медицинский р. 60-62/170-176</t>
  </si>
  <si>
    <t>Халат рабочий женский темный р. 48-50/170-176</t>
  </si>
  <si>
    <t>Халат рабочий женский темный р. 52-54/170-176</t>
  </si>
  <si>
    <t>Халат женский медицинский р. 56-58/158-164</t>
  </si>
  <si>
    <t>Халат рабочий мужской темный  р. 48-50/158-164</t>
  </si>
  <si>
    <t>Халат рабочий мужской темный р. 48-50/170-176</t>
  </si>
  <si>
    <t>Халат рабочий мужской темный р. 52-54/158-164</t>
  </si>
  <si>
    <t>Халат рабочий мужской темный р. 52-54/170-176</t>
  </si>
  <si>
    <t>Халат рабочий мужской темный  р. 52-54/182-188</t>
  </si>
  <si>
    <t>Халат рабочий мужской темный р. 60-62/170-176</t>
  </si>
  <si>
    <t>Белье хлопчатобумажное (трикотаж) р. 44-46/170-176</t>
  </si>
  <si>
    <t>Белье хлопчатобумажное (трикотаж) р. 44-46/182-188</t>
  </si>
  <si>
    <t>Белье хлопчатобумажное (трикотаж) р. 48-50/194-200</t>
  </si>
  <si>
    <t>Белье хлопчатобумажное (трикотаж) р. 52-54/194-200</t>
  </si>
  <si>
    <t>Белье хлопчатобумажное (трикотаж) р. 56-58/158-164</t>
  </si>
  <si>
    <t>Белье хлопчатобумажное (трикотаж) р. 60-62/170-176</t>
  </si>
  <si>
    <t>Белье хлопчатобумажное (трикотаж) р. 60-62/182-188</t>
  </si>
  <si>
    <t>Белье хлопчатобумажное (трикотаж) р. 60-62/194-200</t>
  </si>
  <si>
    <t>Белье хлопчатобумажное (трикотаж) р. 64-66/182-188</t>
  </si>
  <si>
    <t>Жилет сигнальный р. 56-58/158-164</t>
  </si>
  <si>
    <t>Костюм медицинский (рубаха, брюки) р. 44-46/170-176</t>
  </si>
  <si>
    <t>Костюм сварщика со спилком   р. 60-62/170-176</t>
  </si>
  <si>
    <t>Плащ для защиты от воды р.104-108/194-200</t>
  </si>
  <si>
    <t>Сапоги резиновые р. 46</t>
  </si>
  <si>
    <t>Сапоги резиновые р. 49</t>
  </si>
  <si>
    <t>Халат рабочий женский темный р. 40-42/158-164</t>
  </si>
  <si>
    <t>Халат рабочий мужской темный  р. 44-46/158-164</t>
  </si>
  <si>
    <t>Халат рабочий мужской темный  р. 44-46/170-176</t>
  </si>
  <si>
    <t>Халат рабочий мужской темный р.56-58/170-176</t>
  </si>
  <si>
    <t>Плащ для защиты от воды р. 104-108/158-164</t>
  </si>
  <si>
    <t>Плащ для защиты от воды р. 104-108/170-176</t>
  </si>
  <si>
    <t>Плащ для защиты от воды р. 104-108/182-188</t>
  </si>
  <si>
    <t>Халат рабочий женский медицинский р.48-50/158-164</t>
  </si>
  <si>
    <t>Халат рабочий женский медицинский р.66-68/160-164</t>
  </si>
  <si>
    <t>Костюм сварщика со спилком  р.104-108/170-176</t>
  </si>
  <si>
    <t>Костюм сварщика со спилком р. 44-46/158-164</t>
  </si>
  <si>
    <t>Халат женский медицинский р.48-50/158-164</t>
  </si>
  <si>
    <t>Халат женский медицинский р.52-54/158-164</t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</si>
  <si>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22А)   </t>
    </r>
  </si>
  <si>
    <t>СИЗ от ОПЗ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</si>
</sst>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7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6" fillId="0" borderId="4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49" xfId="0" applyFont="1" applyFill="1" applyBorder="1" applyAlignment="1">
      <alignment horizontal="center" vertical="top"/>
    </xf>
    <xf numFmtId="0" fontId="13" fillId="0" borderId="66" xfId="0" applyFont="1" applyBorder="1" applyAlignment="1">
      <alignment horizontal="center" vertical="top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5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9" fontId="18" fillId="0" borderId="68" xfId="0" applyNumberFormat="1" applyFont="1" applyFill="1" applyBorder="1" applyAlignment="1" applyProtection="1">
      <alignment horizontal="left" vertical="top" wrapText="1"/>
      <protection locked="0"/>
    </xf>
    <xf numFmtId="49" fontId="18" fillId="0" borderId="28" xfId="0" applyNumberFormat="1" applyFont="1" applyFill="1" applyBorder="1" applyAlignment="1" applyProtection="1">
      <alignment horizontal="left" vertical="top" wrapText="1"/>
      <protection locked="0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5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55" xfId="0" applyFont="1" applyFill="1" applyBorder="1" applyAlignment="1">
      <alignment horizontal="center" vertical="top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vertical="top" wrapText="1"/>
    </xf>
    <xf numFmtId="0" fontId="16" fillId="0" borderId="34" xfId="0" applyFont="1" applyFill="1" applyBorder="1" applyAlignment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" fontId="16" fillId="0" borderId="34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left" vertical="top" wrapText="1"/>
      <protection locked="0"/>
    </xf>
    <xf numFmtId="3" fontId="16" fillId="0" borderId="8" xfId="0" applyNumberFormat="1" applyFont="1" applyFill="1" applyBorder="1" applyAlignment="1">
      <alignment horizontal="center" vertical="top" wrapText="1"/>
    </xf>
    <xf numFmtId="1" fontId="13" fillId="0" borderId="67" xfId="0" applyNumberFormat="1" applyFont="1" applyBorder="1" applyAlignment="1">
      <alignment horizontal="center" vertical="top"/>
    </xf>
    <xf numFmtId="4" fontId="18" fillId="0" borderId="56" xfId="0" applyNumberFormat="1" applyFont="1" applyFill="1" applyBorder="1" applyAlignment="1" applyProtection="1">
      <alignment horizontal="center" vertical="top" wrapText="1"/>
    </xf>
    <xf numFmtId="1" fontId="13" fillId="0" borderId="67" xfId="0" applyNumberFormat="1" applyFont="1" applyFill="1" applyBorder="1" applyAlignment="1">
      <alignment horizontal="center" vertical="top"/>
    </xf>
    <xf numFmtId="3" fontId="13" fillId="0" borderId="67" xfId="0" applyNumberFormat="1" applyFont="1" applyBorder="1" applyAlignment="1">
      <alignment horizontal="center" vertical="top"/>
    </xf>
    <xf numFmtId="0" fontId="16" fillId="0" borderId="69" xfId="0" applyFont="1" applyFill="1" applyBorder="1" applyAlignment="1">
      <alignment horizontal="center" vertical="top"/>
    </xf>
    <xf numFmtId="4" fontId="16" fillId="0" borderId="70" xfId="0" applyNumberFormat="1" applyFont="1" applyFill="1" applyBorder="1" applyAlignment="1" applyProtection="1">
      <alignment horizontal="center" vertical="top" wrapText="1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1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71" xfId="0" applyNumberFormat="1" applyFont="1" applyFill="1" applyBorder="1" applyAlignment="1" applyProtection="1">
      <alignment horizontal="center" vertical="top" wrapText="1"/>
    </xf>
    <xf numFmtId="0" fontId="16" fillId="0" borderId="28" xfId="0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>
      <alignment horizontal="left" vertical="top" wrapText="1"/>
    </xf>
    <xf numFmtId="3" fontId="16" fillId="0" borderId="28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" fontId="16" fillId="0" borderId="28" xfId="0" applyNumberFormat="1" applyFont="1" applyFill="1" applyBorder="1" applyAlignment="1">
      <alignment horizontal="center" vertical="top" wrapText="1"/>
    </xf>
    <xf numFmtId="0" fontId="16" fillId="0" borderId="62" xfId="0" applyFont="1" applyFill="1" applyBorder="1" applyAlignment="1">
      <alignment horizontal="center" vertical="top"/>
    </xf>
    <xf numFmtId="49" fontId="16" fillId="0" borderId="63" xfId="0" applyNumberFormat="1" applyFont="1" applyFill="1" applyBorder="1" applyAlignment="1" applyProtection="1">
      <alignment vertical="top" wrapText="1"/>
      <protection locked="0"/>
    </xf>
    <xf numFmtId="4" fontId="16" fillId="0" borderId="64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4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5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 applyProtection="1">
      <alignment horizontal="left" vertical="top" wrapText="1"/>
      <protection locked="0"/>
    </xf>
    <xf numFmtId="4" fontId="16" fillId="0" borderId="44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4" fontId="16" fillId="0" borderId="14" xfId="0" applyNumberFormat="1" applyFont="1" applyFill="1" applyBorder="1" applyAlignment="1">
      <alignment horizontal="center" vertical="top" wrapText="1"/>
    </xf>
    <xf numFmtId="0" fontId="13" fillId="0" borderId="66" xfId="0" applyFont="1" applyFill="1" applyBorder="1" applyAlignment="1">
      <alignment horizontal="center" vertical="top"/>
    </xf>
    <xf numFmtId="49" fontId="16" fillId="0" borderId="13" xfId="0" applyNumberFormat="1" applyFont="1" applyFill="1" applyBorder="1" applyAlignment="1" applyProtection="1">
      <alignment horizontal="left" vertical="top" wrapText="1"/>
      <protection locked="0"/>
    </xf>
    <xf numFmtId="4" fontId="16" fillId="0" borderId="73" xfId="0" applyNumberFormat="1" applyFont="1" applyFill="1" applyBorder="1" applyAlignment="1" applyProtection="1">
      <alignment horizontal="center" vertical="top" wrapText="1"/>
      <protection locked="0"/>
    </xf>
    <xf numFmtId="0" fontId="18" fillId="0" borderId="0" xfId="0" applyFont="1" applyFill="1" applyBorder="1" applyAlignment="1">
      <alignment horizontal="center" vertical="top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4" fontId="18" fillId="0" borderId="68" xfId="0" applyNumberFormat="1" applyFont="1" applyFill="1" applyBorder="1" applyAlignment="1" applyProtection="1">
      <alignment horizontal="center" vertical="top" wrapText="1"/>
      <protection locked="0"/>
    </xf>
    <xf numFmtId="0" fontId="20" fillId="4" borderId="13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left" vertical="top" wrapText="1"/>
    </xf>
    <xf numFmtId="0" fontId="9" fillId="0" borderId="66" xfId="0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9" fillId="0" borderId="66" xfId="0" applyFont="1" applyFill="1" applyBorder="1" applyAlignment="1">
      <alignment horizontal="left" vertical="top" wrapText="1"/>
    </xf>
    <xf numFmtId="0" fontId="9" fillId="0" borderId="66" xfId="0" applyFont="1" applyBorder="1" applyAlignment="1">
      <alignment horizontal="center" vertical="top"/>
    </xf>
    <xf numFmtId="4" fontId="6" fillId="0" borderId="28" xfId="0" applyNumberFormat="1" applyFont="1" applyFill="1" applyBorder="1" applyAlignment="1">
      <alignment horizontal="center" vertical="top"/>
    </xf>
    <xf numFmtId="1" fontId="6" fillId="0" borderId="28" xfId="0" applyNumberFormat="1" applyFont="1" applyFill="1" applyBorder="1" applyAlignment="1">
      <alignment horizontal="center" vertical="top"/>
    </xf>
    <xf numFmtId="4" fontId="6" fillId="0" borderId="57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 applyProtection="1">
      <alignment horizontal="left" vertical="top" wrapText="1"/>
      <protection locked="0"/>
    </xf>
    <xf numFmtId="3" fontId="6" fillId="0" borderId="8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  <protection locked="0"/>
    </xf>
    <xf numFmtId="1" fontId="6" fillId="0" borderId="8" xfId="0" applyNumberFormat="1" applyFont="1" applyFill="1" applyBorder="1" applyAlignment="1">
      <alignment horizontal="center" vertical="top" wrapText="1"/>
    </xf>
    <xf numFmtId="4" fontId="6" fillId="0" borderId="9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9" fillId="0" borderId="66" xfId="0" applyFont="1" applyFill="1" applyBorder="1" applyAlignment="1">
      <alignment horizontal="center" vertical="top"/>
    </xf>
    <xf numFmtId="2" fontId="9" fillId="0" borderId="67" xfId="0" applyNumberFormat="1" applyFont="1" applyBorder="1" applyAlignment="1">
      <alignment horizontal="center" vertical="top"/>
    </xf>
    <xf numFmtId="1" fontId="9" fillId="0" borderId="67" xfId="0" applyNumberFormat="1" applyFont="1" applyBorder="1" applyAlignment="1">
      <alignment horizontal="center" vertical="top"/>
    </xf>
    <xf numFmtId="4" fontId="6" fillId="0" borderId="56" xfId="0" applyNumberFormat="1" applyFont="1" applyFill="1" applyBorder="1" applyAlignment="1" applyProtection="1">
      <alignment horizontal="center" vertical="top" wrapText="1"/>
    </xf>
    <xf numFmtId="49" fontId="6" fillId="0" borderId="68" xfId="0" applyNumberFormat="1" applyFont="1" applyFill="1" applyBorder="1" applyAlignment="1" applyProtection="1">
      <alignment horizontal="left" vertical="top" wrapText="1"/>
      <protection locked="0"/>
    </xf>
    <xf numFmtId="49" fontId="6" fillId="0" borderId="28" xfId="0" applyNumberFormat="1" applyFont="1" applyFill="1" applyBorder="1" applyAlignment="1" applyProtection="1">
      <alignment horizontal="left" vertical="top" wrapText="1"/>
      <protection locked="0"/>
    </xf>
    <xf numFmtId="0" fontId="9" fillId="0" borderId="72" xfId="0" applyFont="1" applyBorder="1" applyAlignment="1">
      <alignment horizontal="center" vertical="top"/>
    </xf>
    <xf numFmtId="4" fontId="9" fillId="0" borderId="67" xfId="0" applyNumberFormat="1" applyFont="1" applyBorder="1" applyAlignment="1">
      <alignment horizontal="center" vertical="top"/>
    </xf>
    <xf numFmtId="4" fontId="9" fillId="0" borderId="67" xfId="0" applyNumberFormat="1" applyFont="1" applyFill="1" applyBorder="1" applyAlignment="1">
      <alignment horizontal="center" vertical="top"/>
    </xf>
    <xf numFmtId="1" fontId="9" fillId="0" borderId="67" xfId="0" applyNumberFormat="1" applyFont="1" applyFill="1" applyBorder="1" applyAlignment="1">
      <alignment horizontal="center" vertical="top"/>
    </xf>
    <xf numFmtId="0" fontId="9" fillId="0" borderId="72" xfId="0" applyFont="1" applyFill="1" applyBorder="1" applyAlignment="1">
      <alignment horizontal="center" vertical="top"/>
    </xf>
    <xf numFmtId="2" fontId="9" fillId="0" borderId="67" xfId="0" applyNumberFormat="1" applyFont="1" applyFill="1" applyBorder="1" applyAlignment="1">
      <alignment horizontal="center" vertical="top"/>
    </xf>
    <xf numFmtId="4" fontId="6" fillId="0" borderId="6" xfId="0" applyNumberFormat="1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>
      <alignment horizontal="center" vertical="top"/>
    </xf>
    <xf numFmtId="0" fontId="6" fillId="0" borderId="6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4" fontId="6" fillId="0" borderId="28" xfId="0" applyNumberFormat="1" applyFont="1" applyFill="1" applyBorder="1" applyAlignment="1">
      <alignment horizontal="center" vertical="top" wrapText="1"/>
    </xf>
    <xf numFmtId="2" fontId="6" fillId="0" borderId="28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vertical="top"/>
    </xf>
    <xf numFmtId="49" fontId="6" fillId="0" borderId="6" xfId="0" applyNumberFormat="1" applyFont="1" applyFill="1" applyBorder="1" applyAlignment="1" applyProtection="1">
      <alignment horizontal="left" vertical="top" wrapText="1"/>
      <protection locked="0"/>
    </xf>
    <xf numFmtId="3" fontId="6" fillId="0" borderId="6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>
      <alignment horizontal="center" vertical="top" wrapText="1"/>
    </xf>
    <xf numFmtId="4" fontId="6" fillId="0" borderId="75" xfId="0" applyNumberFormat="1" applyFont="1" applyFill="1" applyBorder="1" applyAlignment="1">
      <alignment horizontal="center" vertical="top" wrapText="1"/>
    </xf>
    <xf numFmtId="3" fontId="9" fillId="0" borderId="67" xfId="0" applyNumberFormat="1" applyFont="1" applyFill="1" applyBorder="1" applyAlignment="1">
      <alignment horizontal="center" vertical="top"/>
    </xf>
    <xf numFmtId="3" fontId="9" fillId="0" borderId="67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6" fillId="0" borderId="53" xfId="0" applyFont="1" applyFill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54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6" fillId="0" borderId="59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vertical="top" wrapText="1"/>
    </xf>
    <xf numFmtId="0" fontId="18" fillId="0" borderId="50" xfId="0" applyFont="1" applyFill="1" applyBorder="1" applyAlignment="1">
      <alignment vertical="top" wrapText="1"/>
    </xf>
    <xf numFmtId="0" fontId="18" fillId="0" borderId="3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6" fillId="0" borderId="46" xfId="0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6" fillId="0" borderId="60" xfId="0" applyFont="1" applyFill="1" applyBorder="1" applyAlignment="1">
      <alignment horizontal="center" vertical="top" wrapText="1"/>
    </xf>
    <xf numFmtId="0" fontId="18" fillId="0" borderId="61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7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2"/>
  <sheetViews>
    <sheetView tabSelected="1" zoomScale="75" zoomScaleNormal="75" workbookViewId="0">
      <selection activeCell="C11" sqref="C11:G11"/>
    </sheetView>
  </sheetViews>
  <sheetFormatPr defaultRowHeight="14.4" x14ac:dyDescent="0.3"/>
  <cols>
    <col min="1" max="1" width="4.5546875" customWidth="1"/>
    <col min="2" max="2" width="9.109375" customWidth="1"/>
    <col min="3" max="3" width="81" style="4" customWidth="1"/>
    <col min="4" max="4" width="9.44140625" style="25" customWidth="1"/>
    <col min="5" max="5" width="17.109375" style="30" customWidth="1"/>
    <col min="6" max="6" width="13.88671875" style="31" customWidth="1"/>
    <col min="7" max="7" width="22.88671875" style="25" customWidth="1"/>
    <col min="10" max="10" width="80" customWidth="1"/>
    <col min="11" max="11" width="21.33203125" customWidth="1"/>
    <col min="12" max="12" width="28" style="20" customWidth="1"/>
    <col min="13" max="13" width="7.33203125" style="25" customWidth="1"/>
    <col min="14" max="14" width="15" style="25" customWidth="1"/>
    <col min="15" max="15" width="13.88671875" style="25" customWidth="1"/>
    <col min="16" max="16" width="8.6640625" style="31" customWidth="1"/>
    <col min="17" max="17" width="22.6640625" style="25" customWidth="1"/>
  </cols>
  <sheetData>
    <row r="1" spans="1:27" ht="34.5" customHeight="1" x14ac:dyDescent="0.3">
      <c r="B1" s="177" t="s">
        <v>19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" thickBot="1" x14ac:dyDescent="0.35">
      <c r="B2" s="1"/>
      <c r="C2" s="3"/>
      <c r="D2" s="24"/>
      <c r="E2" s="5"/>
      <c r="F2" s="6"/>
      <c r="G2" s="24"/>
      <c r="H2" s="1"/>
      <c r="I2" s="1"/>
      <c r="J2" s="1"/>
      <c r="K2" s="1"/>
      <c r="L2" s="21"/>
      <c r="M2" s="24"/>
      <c r="N2" s="24"/>
      <c r="O2" s="24"/>
      <c r="P2" s="6"/>
      <c r="Q2" s="24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179" t="s">
        <v>10</v>
      </c>
      <c r="C3" s="180"/>
      <c r="D3" s="180"/>
      <c r="E3" s="181"/>
      <c r="F3" s="126">
        <v>5870051.6699999999</v>
      </c>
      <c r="G3" s="26" t="s">
        <v>2</v>
      </c>
      <c r="H3" s="1"/>
      <c r="I3" s="179" t="s">
        <v>20</v>
      </c>
      <c r="J3" s="180"/>
      <c r="K3" s="180"/>
      <c r="L3" s="180"/>
      <c r="M3" s="180"/>
      <c r="N3" s="180"/>
      <c r="O3" s="180"/>
      <c r="P3" s="180"/>
      <c r="Q3" s="21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customHeight="1" x14ac:dyDescent="0.3">
      <c r="B4" s="188" t="s">
        <v>180</v>
      </c>
      <c r="C4" s="188"/>
      <c r="D4" s="188"/>
      <c r="E4" s="188"/>
      <c r="F4" s="188"/>
      <c r="G4" s="188"/>
      <c r="H4" s="1"/>
      <c r="I4" s="218" t="s">
        <v>21</v>
      </c>
      <c r="J4" s="218"/>
      <c r="K4" s="218"/>
      <c r="L4" s="23"/>
      <c r="M4" s="24"/>
      <c r="N4" s="24"/>
      <c r="O4" s="24"/>
      <c r="P4" s="6"/>
      <c r="Q4" s="2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7" customFormat="1" ht="15.75" customHeight="1" x14ac:dyDescent="0.3">
      <c r="B5" s="16"/>
      <c r="C5" s="16"/>
      <c r="D5" s="27"/>
      <c r="E5" s="27"/>
      <c r="F5" s="27"/>
      <c r="G5" s="27"/>
      <c r="H5" s="18"/>
      <c r="I5" s="17" t="s">
        <v>38</v>
      </c>
      <c r="J5" s="19"/>
      <c r="K5" s="19"/>
      <c r="L5" s="22"/>
      <c r="M5" s="24"/>
      <c r="N5" s="24"/>
      <c r="O5" s="24"/>
      <c r="P5" s="6"/>
      <c r="Q5" s="24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14.25" customHeight="1" x14ac:dyDescent="0.3">
      <c r="B6" s="1"/>
      <c r="C6" s="3"/>
      <c r="D6" s="24"/>
      <c r="E6" s="5"/>
      <c r="F6" s="6"/>
      <c r="G6" s="24"/>
      <c r="H6" s="1"/>
      <c r="I6" s="19" t="s">
        <v>22</v>
      </c>
      <c r="J6" s="1"/>
      <c r="K6" s="1"/>
      <c r="L6" s="21"/>
      <c r="M6" s="24"/>
      <c r="N6" s="24"/>
      <c r="O6" s="24"/>
      <c r="P6" s="6"/>
      <c r="Q6" s="24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7" customFormat="1" ht="14.25" customHeight="1" x14ac:dyDescent="0.3">
      <c r="B7" s="18"/>
      <c r="C7" s="3"/>
      <c r="D7" s="24"/>
      <c r="E7" s="5"/>
      <c r="F7" s="6"/>
      <c r="G7" s="24"/>
      <c r="H7" s="18"/>
      <c r="I7" s="18"/>
      <c r="J7" s="18"/>
      <c r="K7" s="18"/>
      <c r="L7" s="21"/>
      <c r="M7" s="24"/>
      <c r="N7" s="24"/>
      <c r="O7" s="24"/>
      <c r="P7" s="6"/>
      <c r="Q7" s="24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5" thickBot="1" x14ac:dyDescent="0.35">
      <c r="B8" s="1"/>
      <c r="C8" s="3"/>
      <c r="D8" s="24"/>
      <c r="E8" s="5"/>
      <c r="F8" s="6"/>
      <c r="G8" s="24"/>
      <c r="H8" s="1"/>
      <c r="I8" s="1"/>
      <c r="J8" s="1"/>
      <c r="K8" s="1"/>
      <c r="L8" s="21"/>
      <c r="M8" s="24"/>
      <c r="N8" s="24"/>
      <c r="O8" s="24"/>
      <c r="P8" s="6"/>
      <c r="Q8" s="2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32.25" customHeight="1" thickBot="1" x14ac:dyDescent="0.35">
      <c r="B9" s="189" t="s">
        <v>11</v>
      </c>
      <c r="C9" s="190"/>
      <c r="D9" s="191"/>
      <c r="E9" s="191"/>
      <c r="F9" s="192"/>
      <c r="G9" s="193"/>
      <c r="H9" s="35"/>
      <c r="I9" s="211" t="s">
        <v>24</v>
      </c>
      <c r="J9" s="212"/>
      <c r="K9" s="212"/>
      <c r="L9" s="212"/>
      <c r="M9" s="212"/>
      <c r="N9" s="212"/>
      <c r="O9" s="212"/>
      <c r="P9" s="212"/>
      <c r="Q9" s="213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s="34" customFormat="1" ht="152.4" thickBot="1" x14ac:dyDescent="0.35">
      <c r="B10" s="37" t="s">
        <v>3</v>
      </c>
      <c r="C10" s="38" t="s">
        <v>0</v>
      </c>
      <c r="D10" s="39" t="s">
        <v>7</v>
      </c>
      <c r="E10" s="40" t="s">
        <v>8</v>
      </c>
      <c r="F10" s="41" t="s">
        <v>4</v>
      </c>
      <c r="G10" s="42" t="s">
        <v>9</v>
      </c>
      <c r="H10" s="36"/>
      <c r="I10" s="43" t="s">
        <v>3</v>
      </c>
      <c r="J10" s="44" t="s">
        <v>1</v>
      </c>
      <c r="K10" s="45" t="s">
        <v>27</v>
      </c>
      <c r="L10" s="129" t="s">
        <v>39</v>
      </c>
      <c r="M10" s="44" t="s">
        <v>7</v>
      </c>
      <c r="N10" s="45" t="s">
        <v>8</v>
      </c>
      <c r="O10" s="45" t="s">
        <v>12</v>
      </c>
      <c r="P10" s="46" t="s">
        <v>4</v>
      </c>
      <c r="Q10" s="47" t="s">
        <v>13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s="48" customFormat="1" ht="54.75" customHeight="1" x14ac:dyDescent="0.3">
      <c r="B11" s="49"/>
      <c r="C11" s="219" t="s">
        <v>28</v>
      </c>
      <c r="D11" s="220"/>
      <c r="E11" s="220"/>
      <c r="F11" s="220"/>
      <c r="G11" s="221"/>
      <c r="H11" s="50"/>
      <c r="I11" s="196" t="s">
        <v>29</v>
      </c>
      <c r="J11" s="197"/>
      <c r="K11" s="197"/>
      <c r="L11" s="197"/>
      <c r="M11" s="197"/>
      <c r="N11" s="197"/>
      <c r="O11" s="197"/>
      <c r="P11" s="197"/>
      <c r="Q11" s="198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s="48" customFormat="1" ht="31.2" customHeight="1" x14ac:dyDescent="0.3">
      <c r="A12" s="51"/>
      <c r="B12" s="52">
        <v>1</v>
      </c>
      <c r="C12" s="130" t="s">
        <v>40</v>
      </c>
      <c r="D12" s="53" t="s">
        <v>17</v>
      </c>
      <c r="E12" s="54">
        <v>1000</v>
      </c>
      <c r="F12" s="55">
        <v>2</v>
      </c>
      <c r="G12" s="56">
        <f t="shared" ref="G12:G43" si="0">E12*F12</f>
        <v>2000</v>
      </c>
      <c r="H12" s="50"/>
      <c r="I12" s="57">
        <f t="shared" ref="I12:I43" si="1">B12</f>
        <v>1</v>
      </c>
      <c r="J12" s="58" t="str">
        <f t="shared" ref="J12:J43" si="2">C12</f>
        <v>Белье хлопчатобумажное (трикотаж) р. 44-46/158-164</v>
      </c>
      <c r="K12" s="59"/>
      <c r="L12" s="60"/>
      <c r="M12" s="53" t="str">
        <f>D12</f>
        <v>компл</v>
      </c>
      <c r="N12" s="61">
        <f>E12</f>
        <v>1000</v>
      </c>
      <c r="O12" s="54"/>
      <c r="P12" s="62">
        <f>F12</f>
        <v>2</v>
      </c>
      <c r="Q12" s="63">
        <f t="shared" ref="Q12:Q13" si="3">O12*P12</f>
        <v>0</v>
      </c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s="48" customFormat="1" ht="31.2" customHeight="1" x14ac:dyDescent="0.3">
      <c r="A13" s="51"/>
      <c r="B13" s="52">
        <v>2</v>
      </c>
      <c r="C13" s="130" t="s">
        <v>41</v>
      </c>
      <c r="D13" s="53" t="s">
        <v>17</v>
      </c>
      <c r="E13" s="54">
        <v>1000</v>
      </c>
      <c r="F13" s="55">
        <v>10</v>
      </c>
      <c r="G13" s="56">
        <f t="shared" si="0"/>
        <v>10000</v>
      </c>
      <c r="H13" s="50"/>
      <c r="I13" s="57">
        <f t="shared" si="1"/>
        <v>2</v>
      </c>
      <c r="J13" s="58" t="str">
        <f t="shared" si="2"/>
        <v>Белье хлопчатобумажное (трикотаж) р. 48-50/158-164</v>
      </c>
      <c r="K13" s="59"/>
      <c r="L13" s="60"/>
      <c r="M13" s="53" t="str">
        <f>D13</f>
        <v>компл</v>
      </c>
      <c r="N13" s="61">
        <f>E13</f>
        <v>1000</v>
      </c>
      <c r="O13" s="54"/>
      <c r="P13" s="62">
        <f>F13</f>
        <v>10</v>
      </c>
      <c r="Q13" s="63">
        <f t="shared" si="3"/>
        <v>0</v>
      </c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s="48" customFormat="1" ht="31.2" customHeight="1" x14ac:dyDescent="0.3">
      <c r="A14" s="51"/>
      <c r="B14" s="52">
        <v>3</v>
      </c>
      <c r="C14" s="130" t="s">
        <v>42</v>
      </c>
      <c r="D14" s="53" t="s">
        <v>17</v>
      </c>
      <c r="E14" s="54">
        <v>1000</v>
      </c>
      <c r="F14" s="55">
        <v>31</v>
      </c>
      <c r="G14" s="56">
        <f t="shared" si="0"/>
        <v>31000</v>
      </c>
      <c r="H14" s="50"/>
      <c r="I14" s="57">
        <f t="shared" si="1"/>
        <v>3</v>
      </c>
      <c r="J14" s="58" t="str">
        <f t="shared" si="2"/>
        <v>Белье хлопчатобумажное (трикотаж) р. 48-50/170-176</v>
      </c>
      <c r="K14" s="59"/>
      <c r="L14" s="60"/>
      <c r="M14" s="53" t="str">
        <f>D14</f>
        <v>компл</v>
      </c>
      <c r="N14" s="61">
        <f>E14</f>
        <v>1000</v>
      </c>
      <c r="O14" s="54"/>
      <c r="P14" s="62">
        <f>F14</f>
        <v>31</v>
      </c>
      <c r="Q14" s="63">
        <f>O14*P14</f>
        <v>0</v>
      </c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s="48" customFormat="1" ht="31.2" customHeight="1" x14ac:dyDescent="0.3">
      <c r="A15" s="51"/>
      <c r="B15" s="52">
        <v>4</v>
      </c>
      <c r="C15" s="130" t="s">
        <v>43</v>
      </c>
      <c r="D15" s="53" t="s">
        <v>17</v>
      </c>
      <c r="E15" s="54">
        <v>1000</v>
      </c>
      <c r="F15" s="55">
        <v>17</v>
      </c>
      <c r="G15" s="56">
        <f t="shared" si="0"/>
        <v>17000</v>
      </c>
      <c r="H15" s="50"/>
      <c r="I15" s="57">
        <f t="shared" si="1"/>
        <v>4</v>
      </c>
      <c r="J15" s="58" t="str">
        <f t="shared" si="2"/>
        <v>Белье хлопчатобумажное (трикотаж) р. 48-50/182-188</v>
      </c>
      <c r="K15" s="59"/>
      <c r="L15" s="60"/>
      <c r="M15" s="53" t="str">
        <f>D15</f>
        <v>компл</v>
      </c>
      <c r="N15" s="61">
        <f>E15</f>
        <v>1000</v>
      </c>
      <c r="O15" s="54"/>
      <c r="P15" s="62">
        <f>F15</f>
        <v>17</v>
      </c>
      <c r="Q15" s="63">
        <f t="shared" ref="Q15:Q386" si="4">O15*P15</f>
        <v>0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s="48" customFormat="1" ht="31.2" customHeight="1" x14ac:dyDescent="0.3">
      <c r="A16" s="51"/>
      <c r="B16" s="52">
        <v>5</v>
      </c>
      <c r="C16" s="130" t="s">
        <v>44</v>
      </c>
      <c r="D16" s="53" t="s">
        <v>17</v>
      </c>
      <c r="E16" s="54">
        <v>1000</v>
      </c>
      <c r="F16" s="55">
        <v>2</v>
      </c>
      <c r="G16" s="56">
        <f t="shared" si="0"/>
        <v>2000</v>
      </c>
      <c r="H16" s="50"/>
      <c r="I16" s="57">
        <f t="shared" si="1"/>
        <v>5</v>
      </c>
      <c r="J16" s="58" t="str">
        <f t="shared" si="2"/>
        <v>Белье хлопчатобумажное (трикотаж) р. 52-54/158-164</v>
      </c>
      <c r="K16" s="59"/>
      <c r="L16" s="60"/>
      <c r="M16" s="53" t="str">
        <f>D16</f>
        <v>компл</v>
      </c>
      <c r="N16" s="61">
        <f>E16</f>
        <v>1000</v>
      </c>
      <c r="O16" s="54"/>
      <c r="P16" s="62">
        <f>F16</f>
        <v>2</v>
      </c>
      <c r="Q16" s="63">
        <f>O16*P16</f>
        <v>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s="48" customFormat="1" ht="31.2" customHeight="1" x14ac:dyDescent="0.3">
      <c r="A17" s="51"/>
      <c r="B17" s="52">
        <v>6</v>
      </c>
      <c r="C17" s="130" t="s">
        <v>45</v>
      </c>
      <c r="D17" s="53" t="s">
        <v>17</v>
      </c>
      <c r="E17" s="54">
        <v>1000</v>
      </c>
      <c r="F17" s="55">
        <v>26</v>
      </c>
      <c r="G17" s="56">
        <f t="shared" si="0"/>
        <v>26000</v>
      </c>
      <c r="H17" s="50"/>
      <c r="I17" s="57">
        <f t="shared" si="1"/>
        <v>6</v>
      </c>
      <c r="J17" s="58" t="str">
        <f t="shared" si="2"/>
        <v>Белье хлопчатобумажное (трикотаж) р. 52-54/170-176</v>
      </c>
      <c r="K17" s="59"/>
      <c r="L17" s="60"/>
      <c r="M17" s="53" t="str">
        <f>D17</f>
        <v>компл</v>
      </c>
      <c r="N17" s="61">
        <f>E17</f>
        <v>1000</v>
      </c>
      <c r="O17" s="54"/>
      <c r="P17" s="62">
        <f>F17</f>
        <v>26</v>
      </c>
      <c r="Q17" s="63">
        <f>O17*P17</f>
        <v>0</v>
      </c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s="48" customFormat="1" ht="31.2" customHeight="1" x14ac:dyDescent="0.3">
      <c r="A18" s="51"/>
      <c r="B18" s="52">
        <v>7</v>
      </c>
      <c r="C18" s="130" t="s">
        <v>46</v>
      </c>
      <c r="D18" s="53" t="s">
        <v>17</v>
      </c>
      <c r="E18" s="54">
        <v>1000</v>
      </c>
      <c r="F18" s="55">
        <v>14</v>
      </c>
      <c r="G18" s="56">
        <f t="shared" si="0"/>
        <v>14000</v>
      </c>
      <c r="H18" s="50"/>
      <c r="I18" s="57">
        <f t="shared" si="1"/>
        <v>7</v>
      </c>
      <c r="J18" s="58" t="str">
        <f t="shared" si="2"/>
        <v>Белье хлопчатобумажное (трикотаж) р. 52-54/182-188</v>
      </c>
      <c r="K18" s="59"/>
      <c r="L18" s="60"/>
      <c r="M18" s="53" t="str">
        <f>D18</f>
        <v>компл</v>
      </c>
      <c r="N18" s="61">
        <f>E18</f>
        <v>1000</v>
      </c>
      <c r="O18" s="54"/>
      <c r="P18" s="62">
        <f>F18</f>
        <v>14</v>
      </c>
      <c r="Q18" s="63">
        <f t="shared" si="4"/>
        <v>0</v>
      </c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s="48" customFormat="1" ht="31.2" customHeight="1" x14ac:dyDescent="0.3">
      <c r="A19" s="51"/>
      <c r="B19" s="52">
        <v>8</v>
      </c>
      <c r="C19" s="130" t="s">
        <v>47</v>
      </c>
      <c r="D19" s="53" t="s">
        <v>17</v>
      </c>
      <c r="E19" s="54">
        <v>1000</v>
      </c>
      <c r="F19" s="55">
        <v>1</v>
      </c>
      <c r="G19" s="56">
        <f t="shared" si="0"/>
        <v>1000</v>
      </c>
      <c r="H19" s="50"/>
      <c r="I19" s="57">
        <f t="shared" si="1"/>
        <v>8</v>
      </c>
      <c r="J19" s="58" t="str">
        <f t="shared" si="2"/>
        <v>Белье хлопчатобумажное (трикотаж) р. 56-58/170-176</v>
      </c>
      <c r="K19" s="59"/>
      <c r="L19" s="60"/>
      <c r="M19" s="53" t="str">
        <f>D19</f>
        <v>компл</v>
      </c>
      <c r="N19" s="61">
        <f>E19</f>
        <v>1000</v>
      </c>
      <c r="O19" s="54"/>
      <c r="P19" s="62">
        <f>F19</f>
        <v>1</v>
      </c>
      <c r="Q19" s="63">
        <f>O19*P19</f>
        <v>0</v>
      </c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s="48" customFormat="1" ht="31.2" customHeight="1" x14ac:dyDescent="0.3">
      <c r="A20" s="51"/>
      <c r="B20" s="52">
        <v>9</v>
      </c>
      <c r="C20" s="130" t="s">
        <v>48</v>
      </c>
      <c r="D20" s="53" t="s">
        <v>17</v>
      </c>
      <c r="E20" s="54">
        <v>1000</v>
      </c>
      <c r="F20" s="55">
        <v>9</v>
      </c>
      <c r="G20" s="56">
        <f t="shared" si="0"/>
        <v>9000</v>
      </c>
      <c r="H20" s="50"/>
      <c r="I20" s="57">
        <f t="shared" si="1"/>
        <v>9</v>
      </c>
      <c r="J20" s="58" t="str">
        <f t="shared" si="2"/>
        <v>Белье хлопчатобумажное (трикотаж) р. 56-58/182-188</v>
      </c>
      <c r="K20" s="59"/>
      <c r="L20" s="60"/>
      <c r="M20" s="53" t="str">
        <f>D20</f>
        <v>компл</v>
      </c>
      <c r="N20" s="61">
        <f>E20</f>
        <v>1000</v>
      </c>
      <c r="O20" s="54"/>
      <c r="P20" s="62">
        <f>F20</f>
        <v>9</v>
      </c>
      <c r="Q20" s="63">
        <f>O20*P20</f>
        <v>0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s="48" customFormat="1" ht="31.2" customHeight="1" x14ac:dyDescent="0.3">
      <c r="A21" s="51"/>
      <c r="B21" s="52">
        <v>10</v>
      </c>
      <c r="C21" s="130" t="s">
        <v>49</v>
      </c>
      <c r="D21" s="53" t="s">
        <v>15</v>
      </c>
      <c r="E21" s="54">
        <v>360</v>
      </c>
      <c r="F21" s="55">
        <v>7</v>
      </c>
      <c r="G21" s="56">
        <f t="shared" si="0"/>
        <v>2520</v>
      </c>
      <c r="H21" s="50"/>
      <c r="I21" s="57">
        <f t="shared" si="1"/>
        <v>10</v>
      </c>
      <c r="J21" s="58" t="str">
        <f t="shared" si="2"/>
        <v>Жилет сигнальный р. 44-46/158-164</v>
      </c>
      <c r="K21" s="59"/>
      <c r="L21" s="60"/>
      <c r="M21" s="53" t="str">
        <f>D21</f>
        <v>шт</v>
      </c>
      <c r="N21" s="61">
        <f>E21</f>
        <v>360</v>
      </c>
      <c r="O21" s="54"/>
      <c r="P21" s="62">
        <f>F21</f>
        <v>7</v>
      </c>
      <c r="Q21" s="63">
        <f t="shared" ref="Q21:Q23" si="5">O21*P21</f>
        <v>0</v>
      </c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s="48" customFormat="1" ht="31.2" customHeight="1" x14ac:dyDescent="0.3">
      <c r="A22" s="51"/>
      <c r="B22" s="52">
        <v>11</v>
      </c>
      <c r="C22" s="130" t="s">
        <v>50</v>
      </c>
      <c r="D22" s="53" t="s">
        <v>15</v>
      </c>
      <c r="E22" s="54">
        <v>360</v>
      </c>
      <c r="F22" s="55">
        <v>8</v>
      </c>
      <c r="G22" s="56">
        <f t="shared" si="0"/>
        <v>2880</v>
      </c>
      <c r="H22" s="50"/>
      <c r="I22" s="57">
        <f t="shared" si="1"/>
        <v>11</v>
      </c>
      <c r="J22" s="58" t="str">
        <f t="shared" si="2"/>
        <v>Жилет сигнальный р. 44-46/170-176</v>
      </c>
      <c r="K22" s="59"/>
      <c r="L22" s="60"/>
      <c r="M22" s="53" t="str">
        <f>D22</f>
        <v>шт</v>
      </c>
      <c r="N22" s="61">
        <f>E22</f>
        <v>360</v>
      </c>
      <c r="O22" s="54"/>
      <c r="P22" s="62">
        <f>F22</f>
        <v>8</v>
      </c>
      <c r="Q22" s="63">
        <f t="shared" si="5"/>
        <v>0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s="48" customFormat="1" ht="31.2" customHeight="1" x14ac:dyDescent="0.3">
      <c r="A23" s="51"/>
      <c r="B23" s="52">
        <v>12</v>
      </c>
      <c r="C23" s="130" t="s">
        <v>51</v>
      </c>
      <c r="D23" s="53" t="s">
        <v>15</v>
      </c>
      <c r="E23" s="54">
        <v>360</v>
      </c>
      <c r="F23" s="55">
        <v>5</v>
      </c>
      <c r="G23" s="56">
        <f t="shared" si="0"/>
        <v>1800</v>
      </c>
      <c r="H23" s="50"/>
      <c r="I23" s="57">
        <f t="shared" si="1"/>
        <v>12</v>
      </c>
      <c r="J23" s="58" t="str">
        <f t="shared" si="2"/>
        <v>Жилет сигнальный р. 44-46/182-188</v>
      </c>
      <c r="K23" s="59"/>
      <c r="L23" s="60"/>
      <c r="M23" s="53" t="str">
        <f>D23</f>
        <v>шт</v>
      </c>
      <c r="N23" s="61">
        <f>E23</f>
        <v>360</v>
      </c>
      <c r="O23" s="54"/>
      <c r="P23" s="62">
        <f>F23</f>
        <v>5</v>
      </c>
      <c r="Q23" s="63">
        <f t="shared" si="5"/>
        <v>0</v>
      </c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s="48" customFormat="1" ht="31.2" customHeight="1" x14ac:dyDescent="0.3">
      <c r="A24" s="51"/>
      <c r="B24" s="52">
        <v>13</v>
      </c>
      <c r="C24" s="130" t="s">
        <v>52</v>
      </c>
      <c r="D24" s="53" t="s">
        <v>15</v>
      </c>
      <c r="E24" s="54">
        <v>360</v>
      </c>
      <c r="F24" s="55">
        <v>5</v>
      </c>
      <c r="G24" s="56">
        <f t="shared" si="0"/>
        <v>1800</v>
      </c>
      <c r="H24" s="50"/>
      <c r="I24" s="57">
        <f t="shared" si="1"/>
        <v>13</v>
      </c>
      <c r="J24" s="58" t="str">
        <f t="shared" si="2"/>
        <v>Жилет сигнальный р. 48-50/158-164</v>
      </c>
      <c r="K24" s="59"/>
      <c r="L24" s="60"/>
      <c r="M24" s="53" t="str">
        <f>D24</f>
        <v>шт</v>
      </c>
      <c r="N24" s="61">
        <f>E24</f>
        <v>360</v>
      </c>
      <c r="O24" s="54"/>
      <c r="P24" s="62">
        <f>F24</f>
        <v>5</v>
      </c>
      <c r="Q24" s="63">
        <f>O24*P24</f>
        <v>0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s="48" customFormat="1" ht="31.2" customHeight="1" x14ac:dyDescent="0.3">
      <c r="A25" s="51"/>
      <c r="B25" s="52">
        <v>14</v>
      </c>
      <c r="C25" s="130" t="s">
        <v>53</v>
      </c>
      <c r="D25" s="53" t="s">
        <v>15</v>
      </c>
      <c r="E25" s="54">
        <v>360</v>
      </c>
      <c r="F25" s="55">
        <v>133</v>
      </c>
      <c r="G25" s="56">
        <f t="shared" si="0"/>
        <v>47880</v>
      </c>
      <c r="H25" s="50"/>
      <c r="I25" s="57">
        <f t="shared" si="1"/>
        <v>14</v>
      </c>
      <c r="J25" s="58" t="str">
        <f t="shared" si="2"/>
        <v>Жилет сигнальный р. 48-50/170-176</v>
      </c>
      <c r="K25" s="59"/>
      <c r="L25" s="60"/>
      <c r="M25" s="53" t="str">
        <f>D25</f>
        <v>шт</v>
      </c>
      <c r="N25" s="61">
        <f>E25</f>
        <v>360</v>
      </c>
      <c r="O25" s="54"/>
      <c r="P25" s="62">
        <f>F25</f>
        <v>133</v>
      </c>
      <c r="Q25" s="63">
        <f t="shared" ref="Q25:Q26" si="6">O25*P25</f>
        <v>0</v>
      </c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s="48" customFormat="1" ht="31.2" customHeight="1" x14ac:dyDescent="0.3">
      <c r="A26" s="51"/>
      <c r="B26" s="52">
        <v>15</v>
      </c>
      <c r="C26" s="130" t="s">
        <v>54</v>
      </c>
      <c r="D26" s="53" t="s">
        <v>15</v>
      </c>
      <c r="E26" s="54">
        <v>360</v>
      </c>
      <c r="F26" s="55">
        <v>68</v>
      </c>
      <c r="G26" s="56">
        <f t="shared" si="0"/>
        <v>24480</v>
      </c>
      <c r="H26" s="50"/>
      <c r="I26" s="57">
        <f t="shared" si="1"/>
        <v>15</v>
      </c>
      <c r="J26" s="58" t="str">
        <f t="shared" si="2"/>
        <v>Жилет сигнальный р. 48-50/182-188</v>
      </c>
      <c r="K26" s="59"/>
      <c r="L26" s="60"/>
      <c r="M26" s="53" t="str">
        <f>D26</f>
        <v>шт</v>
      </c>
      <c r="N26" s="61">
        <f>E26</f>
        <v>360</v>
      </c>
      <c r="O26" s="54"/>
      <c r="P26" s="62">
        <f>F26</f>
        <v>68</v>
      </c>
      <c r="Q26" s="63">
        <f t="shared" si="6"/>
        <v>0</v>
      </c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s="48" customFormat="1" ht="31.2" customHeight="1" x14ac:dyDescent="0.3">
      <c r="A27" s="51"/>
      <c r="B27" s="52">
        <v>16</v>
      </c>
      <c r="C27" s="130" t="s">
        <v>55</v>
      </c>
      <c r="D27" s="53" t="s">
        <v>15</v>
      </c>
      <c r="E27" s="54">
        <v>360</v>
      </c>
      <c r="F27" s="55">
        <v>3</v>
      </c>
      <c r="G27" s="56">
        <f t="shared" si="0"/>
        <v>1080</v>
      </c>
      <c r="H27" s="50"/>
      <c r="I27" s="57">
        <f t="shared" si="1"/>
        <v>16</v>
      </c>
      <c r="J27" s="58" t="str">
        <f t="shared" si="2"/>
        <v>Жилет сигнальный р. 52-54/158-164</v>
      </c>
      <c r="K27" s="59"/>
      <c r="L27" s="60"/>
      <c r="M27" s="53" t="str">
        <f>D27</f>
        <v>шт</v>
      </c>
      <c r="N27" s="61">
        <f>E27</f>
        <v>360</v>
      </c>
      <c r="O27" s="54"/>
      <c r="P27" s="62">
        <f>F27</f>
        <v>3</v>
      </c>
      <c r="Q27" s="63">
        <f>O27*P27</f>
        <v>0</v>
      </c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s="48" customFormat="1" ht="31.2" customHeight="1" x14ac:dyDescent="0.3">
      <c r="A28" s="51"/>
      <c r="B28" s="52">
        <v>17</v>
      </c>
      <c r="C28" s="130" t="s">
        <v>56</v>
      </c>
      <c r="D28" s="53" t="s">
        <v>15</v>
      </c>
      <c r="E28" s="54">
        <v>360</v>
      </c>
      <c r="F28" s="55">
        <v>107</v>
      </c>
      <c r="G28" s="56">
        <f t="shared" si="0"/>
        <v>38520</v>
      </c>
      <c r="H28" s="50"/>
      <c r="I28" s="57">
        <f t="shared" si="1"/>
        <v>17</v>
      </c>
      <c r="J28" s="58" t="str">
        <f t="shared" si="2"/>
        <v>Жилет сигнальный р. 52-54/170-176</v>
      </c>
      <c r="K28" s="59"/>
      <c r="L28" s="60"/>
      <c r="M28" s="53" t="str">
        <f>D28</f>
        <v>шт</v>
      </c>
      <c r="N28" s="61">
        <f>E28</f>
        <v>360</v>
      </c>
      <c r="O28" s="54"/>
      <c r="P28" s="62">
        <f>F28</f>
        <v>107</v>
      </c>
      <c r="Q28" s="63">
        <f t="shared" ref="Q28" si="7">O28*P28</f>
        <v>0</v>
      </c>
      <c r="R28" s="50"/>
      <c r="S28" s="50"/>
      <c r="T28" s="50"/>
      <c r="U28" s="50"/>
      <c r="V28" s="50"/>
      <c r="W28" s="50"/>
      <c r="X28" s="50"/>
      <c r="Y28" s="50"/>
      <c r="Z28" s="50"/>
      <c r="AA28" s="50"/>
    </row>
    <row r="29" spans="1:27" s="48" customFormat="1" ht="31.2" customHeight="1" x14ac:dyDescent="0.3">
      <c r="A29" s="51"/>
      <c r="B29" s="52">
        <v>18</v>
      </c>
      <c r="C29" s="130" t="s">
        <v>57</v>
      </c>
      <c r="D29" s="53" t="s">
        <v>15</v>
      </c>
      <c r="E29" s="54">
        <v>360</v>
      </c>
      <c r="F29" s="55">
        <v>147</v>
      </c>
      <c r="G29" s="56">
        <f t="shared" si="0"/>
        <v>52920</v>
      </c>
      <c r="H29" s="50"/>
      <c r="I29" s="57">
        <f t="shared" si="1"/>
        <v>18</v>
      </c>
      <c r="J29" s="58" t="str">
        <f t="shared" si="2"/>
        <v>Жилет сигнальный р. 52-54/182-188</v>
      </c>
      <c r="K29" s="59"/>
      <c r="L29" s="60"/>
      <c r="M29" s="53" t="str">
        <f>D29</f>
        <v>шт</v>
      </c>
      <c r="N29" s="61">
        <f>E29</f>
        <v>360</v>
      </c>
      <c r="O29" s="54"/>
      <c r="P29" s="62">
        <f>F29</f>
        <v>147</v>
      </c>
      <c r="Q29" s="63">
        <f>O29*P29</f>
        <v>0</v>
      </c>
      <c r="R29" s="50"/>
      <c r="S29" s="50"/>
      <c r="T29" s="50"/>
      <c r="U29" s="50"/>
      <c r="V29" s="50"/>
      <c r="W29" s="50"/>
      <c r="X29" s="50"/>
      <c r="Y29" s="50"/>
      <c r="Z29" s="50"/>
      <c r="AA29" s="50"/>
    </row>
    <row r="30" spans="1:27" s="48" customFormat="1" ht="31.2" customHeight="1" x14ac:dyDescent="0.3">
      <c r="A30" s="51"/>
      <c r="B30" s="52">
        <v>19</v>
      </c>
      <c r="C30" s="130" t="s">
        <v>58</v>
      </c>
      <c r="D30" s="53" t="s">
        <v>15</v>
      </c>
      <c r="E30" s="54">
        <v>360</v>
      </c>
      <c r="F30" s="55">
        <v>1</v>
      </c>
      <c r="G30" s="56">
        <f t="shared" si="0"/>
        <v>360</v>
      </c>
      <c r="H30" s="50"/>
      <c r="I30" s="57">
        <f t="shared" si="1"/>
        <v>19</v>
      </c>
      <c r="J30" s="58" t="str">
        <f t="shared" si="2"/>
        <v>Жилет сигнальный р. 52-54/194-200</v>
      </c>
      <c r="K30" s="59"/>
      <c r="L30" s="60"/>
      <c r="M30" s="53" t="str">
        <f>D30</f>
        <v>шт</v>
      </c>
      <c r="N30" s="61">
        <f>E30</f>
        <v>360</v>
      </c>
      <c r="O30" s="54"/>
      <c r="P30" s="62">
        <f>F30</f>
        <v>1</v>
      </c>
      <c r="Q30" s="63">
        <f>O30*P30</f>
        <v>0</v>
      </c>
      <c r="R30" s="50"/>
      <c r="S30" s="50"/>
      <c r="T30" s="50"/>
      <c r="U30" s="50"/>
      <c r="V30" s="50"/>
      <c r="W30" s="50"/>
      <c r="X30" s="50"/>
      <c r="Y30" s="50"/>
      <c r="Z30" s="50"/>
      <c r="AA30" s="50"/>
    </row>
    <row r="31" spans="1:27" s="48" customFormat="1" ht="31.2" customHeight="1" x14ac:dyDescent="0.3">
      <c r="A31" s="51"/>
      <c r="B31" s="52">
        <v>20</v>
      </c>
      <c r="C31" s="130" t="s">
        <v>59</v>
      </c>
      <c r="D31" s="53" t="s">
        <v>15</v>
      </c>
      <c r="E31" s="54">
        <v>360</v>
      </c>
      <c r="F31" s="55">
        <v>21</v>
      </c>
      <c r="G31" s="56">
        <f t="shared" si="0"/>
        <v>7560</v>
      </c>
      <c r="H31" s="50"/>
      <c r="I31" s="57">
        <f t="shared" si="1"/>
        <v>20</v>
      </c>
      <c r="J31" s="58" t="str">
        <f t="shared" si="2"/>
        <v>Жилет сигнальный р. 56-58/170-176</v>
      </c>
      <c r="K31" s="59"/>
      <c r="L31" s="60"/>
      <c r="M31" s="53" t="str">
        <f>D31</f>
        <v>шт</v>
      </c>
      <c r="N31" s="61">
        <f>E31</f>
        <v>360</v>
      </c>
      <c r="O31" s="54"/>
      <c r="P31" s="62">
        <f>F31</f>
        <v>21</v>
      </c>
      <c r="Q31" s="63">
        <f t="shared" ref="Q31" si="8">O31*P31</f>
        <v>0</v>
      </c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1:27" s="48" customFormat="1" ht="31.2" customHeight="1" x14ac:dyDescent="0.3">
      <c r="A32" s="51"/>
      <c r="B32" s="52">
        <v>21</v>
      </c>
      <c r="C32" s="130" t="s">
        <v>60</v>
      </c>
      <c r="D32" s="53" t="s">
        <v>15</v>
      </c>
      <c r="E32" s="54">
        <v>360</v>
      </c>
      <c r="F32" s="55">
        <v>42</v>
      </c>
      <c r="G32" s="56">
        <f t="shared" si="0"/>
        <v>15120</v>
      </c>
      <c r="H32" s="50"/>
      <c r="I32" s="57">
        <f t="shared" si="1"/>
        <v>21</v>
      </c>
      <c r="J32" s="58" t="str">
        <f t="shared" si="2"/>
        <v>Жилет сигнальный р. 56-58/182-188</v>
      </c>
      <c r="K32" s="59"/>
      <c r="L32" s="60"/>
      <c r="M32" s="53" t="str">
        <f>D32</f>
        <v>шт</v>
      </c>
      <c r="N32" s="61">
        <f>E32</f>
        <v>360</v>
      </c>
      <c r="O32" s="54"/>
      <c r="P32" s="62">
        <f>F32</f>
        <v>42</v>
      </c>
      <c r="Q32" s="63">
        <f>O32*P32</f>
        <v>0</v>
      </c>
      <c r="R32" s="50"/>
      <c r="S32" s="50"/>
      <c r="T32" s="50"/>
      <c r="U32" s="50"/>
      <c r="V32" s="50"/>
      <c r="W32" s="50"/>
      <c r="X32" s="50"/>
      <c r="Y32" s="50"/>
      <c r="Z32" s="50"/>
      <c r="AA32" s="50"/>
    </row>
    <row r="33" spans="1:27" s="48" customFormat="1" ht="31.2" customHeight="1" x14ac:dyDescent="0.3">
      <c r="A33" s="51"/>
      <c r="B33" s="52">
        <v>22</v>
      </c>
      <c r="C33" s="130" t="s">
        <v>61</v>
      </c>
      <c r="D33" s="53" t="s">
        <v>15</v>
      </c>
      <c r="E33" s="54">
        <v>360</v>
      </c>
      <c r="F33" s="55">
        <v>1</v>
      </c>
      <c r="G33" s="56">
        <f t="shared" si="0"/>
        <v>360</v>
      </c>
      <c r="H33" s="50"/>
      <c r="I33" s="57">
        <f t="shared" si="1"/>
        <v>22</v>
      </c>
      <c r="J33" s="58" t="str">
        <f t="shared" si="2"/>
        <v>Жилет сигнальный р. 56-58/194-200</v>
      </c>
      <c r="K33" s="59"/>
      <c r="L33" s="60"/>
      <c r="M33" s="53" t="str">
        <f>D33</f>
        <v>шт</v>
      </c>
      <c r="N33" s="61">
        <f>E33</f>
        <v>360</v>
      </c>
      <c r="O33" s="54"/>
      <c r="P33" s="62">
        <f>F33</f>
        <v>1</v>
      </c>
      <c r="Q33" s="63">
        <f>O33*P33</f>
        <v>0</v>
      </c>
      <c r="R33" s="50"/>
      <c r="S33" s="50"/>
      <c r="T33" s="50"/>
      <c r="U33" s="50"/>
      <c r="V33" s="50"/>
      <c r="W33" s="50"/>
      <c r="X33" s="50"/>
      <c r="Y33" s="50"/>
      <c r="Z33" s="50"/>
      <c r="AA33" s="50"/>
    </row>
    <row r="34" spans="1:27" s="48" customFormat="1" ht="31.2" customHeight="1" x14ac:dyDescent="0.3">
      <c r="A34" s="51"/>
      <c r="B34" s="52">
        <v>23</v>
      </c>
      <c r="C34" s="130" t="s">
        <v>62</v>
      </c>
      <c r="D34" s="53" t="s">
        <v>15</v>
      </c>
      <c r="E34" s="54">
        <v>360</v>
      </c>
      <c r="F34" s="55">
        <v>1</v>
      </c>
      <c r="G34" s="56">
        <f t="shared" si="0"/>
        <v>360</v>
      </c>
      <c r="H34" s="50"/>
      <c r="I34" s="57">
        <f t="shared" si="1"/>
        <v>23</v>
      </c>
      <c r="J34" s="58" t="str">
        <f t="shared" si="2"/>
        <v>Жилет сигнальный р. 60-62/170-176</v>
      </c>
      <c r="K34" s="59"/>
      <c r="L34" s="60"/>
      <c r="M34" s="53" t="str">
        <f>D34</f>
        <v>шт</v>
      </c>
      <c r="N34" s="61">
        <f>E34</f>
        <v>360</v>
      </c>
      <c r="O34" s="54"/>
      <c r="P34" s="62">
        <f>F34</f>
        <v>1</v>
      </c>
      <c r="Q34" s="63">
        <f t="shared" ref="Q34:Q36" si="9">O34*P34</f>
        <v>0</v>
      </c>
      <c r="R34" s="50"/>
      <c r="S34" s="50"/>
      <c r="T34" s="50"/>
      <c r="U34" s="50"/>
      <c r="V34" s="50"/>
      <c r="W34" s="50"/>
      <c r="X34" s="50"/>
      <c r="Y34" s="50"/>
      <c r="Z34" s="50"/>
      <c r="AA34" s="50"/>
    </row>
    <row r="35" spans="1:27" s="48" customFormat="1" ht="31.2" customHeight="1" x14ac:dyDescent="0.3">
      <c r="A35" s="51"/>
      <c r="B35" s="52">
        <v>24</v>
      </c>
      <c r="C35" s="130" t="s">
        <v>63</v>
      </c>
      <c r="D35" s="53" t="s">
        <v>15</v>
      </c>
      <c r="E35" s="128">
        <v>360</v>
      </c>
      <c r="F35" s="55">
        <v>24</v>
      </c>
      <c r="G35" s="56">
        <f t="shared" si="0"/>
        <v>8640</v>
      </c>
      <c r="H35" s="50"/>
      <c r="I35" s="57">
        <f t="shared" si="1"/>
        <v>24</v>
      </c>
      <c r="J35" s="58" t="str">
        <f t="shared" si="2"/>
        <v>Жилет сигнальный р. 60-62/182-188</v>
      </c>
      <c r="K35" s="59"/>
      <c r="L35" s="60"/>
      <c r="M35" s="53" t="str">
        <f>D35</f>
        <v>шт</v>
      </c>
      <c r="N35" s="61">
        <f>E35</f>
        <v>360</v>
      </c>
      <c r="O35" s="54"/>
      <c r="P35" s="62">
        <f>F35</f>
        <v>24</v>
      </c>
      <c r="Q35" s="63">
        <f t="shared" si="9"/>
        <v>0</v>
      </c>
      <c r="R35" s="50"/>
      <c r="S35" s="50"/>
      <c r="T35" s="50"/>
      <c r="U35" s="50"/>
      <c r="V35" s="50"/>
      <c r="W35" s="50"/>
      <c r="X35" s="50"/>
      <c r="Y35" s="50"/>
      <c r="Z35" s="50"/>
      <c r="AA35" s="50"/>
    </row>
    <row r="36" spans="1:27" s="48" customFormat="1" ht="31.2" customHeight="1" x14ac:dyDescent="0.3">
      <c r="A36" s="51"/>
      <c r="B36" s="52">
        <v>25</v>
      </c>
      <c r="C36" s="130" t="s">
        <v>64</v>
      </c>
      <c r="D36" s="53" t="s">
        <v>15</v>
      </c>
      <c r="E36" s="128">
        <v>360</v>
      </c>
      <c r="F36" s="55">
        <v>6</v>
      </c>
      <c r="G36" s="56">
        <f t="shared" si="0"/>
        <v>2160</v>
      </c>
      <c r="H36" s="50"/>
      <c r="I36" s="57">
        <f t="shared" si="1"/>
        <v>25</v>
      </c>
      <c r="J36" s="58" t="str">
        <f t="shared" si="2"/>
        <v>Жилет сигнальный р. 60-62/194-200</v>
      </c>
      <c r="K36" s="59"/>
      <c r="L36" s="60"/>
      <c r="M36" s="53" t="str">
        <f>D36</f>
        <v>шт</v>
      </c>
      <c r="N36" s="61">
        <f>E36</f>
        <v>360</v>
      </c>
      <c r="O36" s="54"/>
      <c r="P36" s="62">
        <f>F36</f>
        <v>6</v>
      </c>
      <c r="Q36" s="63">
        <f t="shared" si="9"/>
        <v>0</v>
      </c>
      <c r="R36" s="50"/>
      <c r="S36" s="50"/>
      <c r="T36" s="50"/>
      <c r="U36" s="50"/>
      <c r="V36" s="50"/>
      <c r="W36" s="50"/>
      <c r="X36" s="50"/>
      <c r="Y36" s="50"/>
      <c r="Z36" s="50"/>
      <c r="AA36" s="50"/>
    </row>
    <row r="37" spans="1:27" s="48" customFormat="1" ht="31.2" customHeight="1" x14ac:dyDescent="0.3">
      <c r="A37" s="51"/>
      <c r="B37" s="52">
        <v>26</v>
      </c>
      <c r="C37" s="130" t="s">
        <v>65</v>
      </c>
      <c r="D37" s="53" t="s">
        <v>15</v>
      </c>
      <c r="E37" s="128">
        <v>13655.833333333334</v>
      </c>
      <c r="F37" s="55">
        <v>1</v>
      </c>
      <c r="G37" s="56">
        <f t="shared" si="0"/>
        <v>13655.833333333334</v>
      </c>
      <c r="H37" s="50"/>
      <c r="I37" s="57">
        <f t="shared" si="1"/>
        <v>26</v>
      </c>
      <c r="J37" s="58" t="str">
        <f t="shared" si="2"/>
        <v>Костюм для защиты от механических воздействий, проколов и порезов р. 44-46/170-176</v>
      </c>
      <c r="K37" s="59"/>
      <c r="L37" s="60"/>
      <c r="M37" s="53" t="str">
        <f>D37</f>
        <v>шт</v>
      </c>
      <c r="N37" s="61">
        <f>E37</f>
        <v>13655.833333333334</v>
      </c>
      <c r="O37" s="54"/>
      <c r="P37" s="62">
        <f>F37</f>
        <v>1</v>
      </c>
      <c r="Q37" s="63">
        <f>O37*P37</f>
        <v>0</v>
      </c>
      <c r="R37" s="50"/>
      <c r="S37" s="50"/>
      <c r="T37" s="50"/>
      <c r="U37" s="50"/>
      <c r="V37" s="50"/>
      <c r="W37" s="50"/>
      <c r="X37" s="50"/>
      <c r="Y37" s="50"/>
      <c r="Z37" s="50"/>
      <c r="AA37" s="50"/>
    </row>
    <row r="38" spans="1:27" s="48" customFormat="1" ht="31.2" customHeight="1" x14ac:dyDescent="0.3">
      <c r="A38" s="51"/>
      <c r="B38" s="52">
        <v>27</v>
      </c>
      <c r="C38" s="130" t="s">
        <v>66</v>
      </c>
      <c r="D38" s="53" t="s">
        <v>15</v>
      </c>
      <c r="E38" s="128">
        <v>13655.833333333334</v>
      </c>
      <c r="F38" s="55">
        <v>1</v>
      </c>
      <c r="G38" s="56">
        <f t="shared" si="0"/>
        <v>13655.833333333334</v>
      </c>
      <c r="H38" s="50"/>
      <c r="I38" s="57">
        <f t="shared" si="1"/>
        <v>27</v>
      </c>
      <c r="J38" s="58" t="str">
        <f t="shared" si="2"/>
        <v>Костюм для защиты от механических воздействий, проколов и порезов р. 44-46/182-188</v>
      </c>
      <c r="K38" s="59"/>
      <c r="L38" s="60"/>
      <c r="M38" s="53" t="str">
        <f>D38</f>
        <v>шт</v>
      </c>
      <c r="N38" s="61">
        <f>E38</f>
        <v>13655.833333333334</v>
      </c>
      <c r="O38" s="54"/>
      <c r="P38" s="62">
        <f>F38</f>
        <v>1</v>
      </c>
      <c r="Q38" s="63">
        <f t="shared" ref="Q38:Q41" si="10">O38*P38</f>
        <v>0</v>
      </c>
      <c r="R38" s="50"/>
      <c r="S38" s="50"/>
      <c r="T38" s="50"/>
      <c r="U38" s="50"/>
      <c r="V38" s="50"/>
      <c r="W38" s="50"/>
      <c r="X38" s="50"/>
      <c r="Y38" s="50"/>
      <c r="Z38" s="50"/>
      <c r="AA38" s="50"/>
    </row>
    <row r="39" spans="1:27" s="48" customFormat="1" ht="31.2" customHeight="1" x14ac:dyDescent="0.3">
      <c r="A39" s="51"/>
      <c r="B39" s="52">
        <v>28</v>
      </c>
      <c r="C39" s="130" t="s">
        <v>67</v>
      </c>
      <c r="D39" s="53" t="s">
        <v>15</v>
      </c>
      <c r="E39" s="128">
        <v>13655.833333333334</v>
      </c>
      <c r="F39" s="55">
        <v>2</v>
      </c>
      <c r="G39" s="56">
        <f t="shared" si="0"/>
        <v>27311.666666666668</v>
      </c>
      <c r="H39" s="50"/>
      <c r="I39" s="57">
        <f t="shared" si="1"/>
        <v>28</v>
      </c>
      <c r="J39" s="58" t="str">
        <f t="shared" si="2"/>
        <v>Костюм для защиты от механических воздействий, проколов и порезов р. 48-50/158-164</v>
      </c>
      <c r="K39" s="59"/>
      <c r="L39" s="60"/>
      <c r="M39" s="53" t="str">
        <f>D39</f>
        <v>шт</v>
      </c>
      <c r="N39" s="61">
        <f>E39</f>
        <v>13655.833333333334</v>
      </c>
      <c r="O39" s="54"/>
      <c r="P39" s="62">
        <f>F39</f>
        <v>2</v>
      </c>
      <c r="Q39" s="63">
        <f t="shared" si="10"/>
        <v>0</v>
      </c>
      <c r="R39" s="50"/>
      <c r="S39" s="50"/>
      <c r="T39" s="50"/>
      <c r="U39" s="50"/>
      <c r="V39" s="50"/>
      <c r="W39" s="50"/>
      <c r="X39" s="50"/>
      <c r="Y39" s="50"/>
      <c r="Z39" s="50"/>
      <c r="AA39" s="50"/>
    </row>
    <row r="40" spans="1:27" s="48" customFormat="1" ht="31.2" customHeight="1" x14ac:dyDescent="0.3">
      <c r="A40" s="51"/>
      <c r="B40" s="52">
        <v>29</v>
      </c>
      <c r="C40" s="130" t="s">
        <v>68</v>
      </c>
      <c r="D40" s="53" t="s">
        <v>15</v>
      </c>
      <c r="E40" s="128">
        <v>13655.833333333334</v>
      </c>
      <c r="F40" s="55">
        <v>32</v>
      </c>
      <c r="G40" s="56">
        <f t="shared" si="0"/>
        <v>436986.66666666669</v>
      </c>
      <c r="H40" s="50"/>
      <c r="I40" s="57">
        <f t="shared" si="1"/>
        <v>29</v>
      </c>
      <c r="J40" s="58" t="str">
        <f t="shared" si="2"/>
        <v>Костюм для защиты от механических воздействий, проколов и порезов р. 48-50/170-176</v>
      </c>
      <c r="K40" s="59"/>
      <c r="L40" s="60"/>
      <c r="M40" s="53" t="str">
        <f>D40</f>
        <v>шт</v>
      </c>
      <c r="N40" s="61">
        <f>E40</f>
        <v>13655.833333333334</v>
      </c>
      <c r="O40" s="54"/>
      <c r="P40" s="62">
        <f>F40</f>
        <v>32</v>
      </c>
      <c r="Q40" s="63">
        <f t="shared" si="10"/>
        <v>0</v>
      </c>
      <c r="R40" s="50"/>
      <c r="S40" s="50"/>
      <c r="T40" s="50"/>
      <c r="U40" s="50"/>
      <c r="V40" s="50"/>
      <c r="W40" s="50"/>
      <c r="X40" s="50"/>
      <c r="Y40" s="50"/>
      <c r="Z40" s="50"/>
      <c r="AA40" s="50"/>
    </row>
    <row r="41" spans="1:27" s="48" customFormat="1" ht="31.2" customHeight="1" x14ac:dyDescent="0.3">
      <c r="A41" s="51"/>
      <c r="B41" s="52">
        <v>30</v>
      </c>
      <c r="C41" s="130" t="s">
        <v>69</v>
      </c>
      <c r="D41" s="53" t="s">
        <v>15</v>
      </c>
      <c r="E41" s="128">
        <v>13655.833333333334</v>
      </c>
      <c r="F41" s="55">
        <v>7</v>
      </c>
      <c r="G41" s="56">
        <f t="shared" si="0"/>
        <v>95590.833333333343</v>
      </c>
      <c r="H41" s="50"/>
      <c r="I41" s="57">
        <f t="shared" si="1"/>
        <v>30</v>
      </c>
      <c r="J41" s="58" t="str">
        <f t="shared" si="2"/>
        <v>Костюм для защиты от механических воздействий, проколов и порезов р. 48-50/182-188</v>
      </c>
      <c r="K41" s="59"/>
      <c r="L41" s="60"/>
      <c r="M41" s="53" t="str">
        <f>D41</f>
        <v>шт</v>
      </c>
      <c r="N41" s="61">
        <f>E41</f>
        <v>13655.833333333334</v>
      </c>
      <c r="O41" s="54"/>
      <c r="P41" s="62">
        <f>F41</f>
        <v>7</v>
      </c>
      <c r="Q41" s="63">
        <f t="shared" si="10"/>
        <v>0</v>
      </c>
      <c r="R41" s="50"/>
      <c r="S41" s="50"/>
      <c r="T41" s="50"/>
      <c r="U41" s="50"/>
      <c r="V41" s="50"/>
      <c r="W41" s="50"/>
      <c r="X41" s="50"/>
      <c r="Y41" s="50"/>
      <c r="Z41" s="50"/>
      <c r="AA41" s="50"/>
    </row>
    <row r="42" spans="1:27" s="48" customFormat="1" ht="31.2" customHeight="1" x14ac:dyDescent="0.3">
      <c r="A42" s="51"/>
      <c r="B42" s="52">
        <v>31</v>
      </c>
      <c r="C42" s="130" t="s">
        <v>70</v>
      </c>
      <c r="D42" s="53" t="s">
        <v>15</v>
      </c>
      <c r="E42" s="128">
        <v>13655.833333333334</v>
      </c>
      <c r="F42" s="55">
        <v>2</v>
      </c>
      <c r="G42" s="56">
        <f t="shared" si="0"/>
        <v>27311.666666666668</v>
      </c>
      <c r="H42" s="50"/>
      <c r="I42" s="57">
        <f t="shared" si="1"/>
        <v>31</v>
      </c>
      <c r="J42" s="58" t="str">
        <f t="shared" si="2"/>
        <v>Костюм для защиты от механических воздействий, проколов и порезов р. 48-50/194-200</v>
      </c>
      <c r="K42" s="59"/>
      <c r="L42" s="60"/>
      <c r="M42" s="53" t="str">
        <f>D42</f>
        <v>шт</v>
      </c>
      <c r="N42" s="61">
        <f>E42</f>
        <v>13655.833333333334</v>
      </c>
      <c r="O42" s="54"/>
      <c r="P42" s="62">
        <f>F42</f>
        <v>2</v>
      </c>
      <c r="Q42" s="63">
        <f>O42*P42</f>
        <v>0</v>
      </c>
      <c r="R42" s="50"/>
      <c r="S42" s="50"/>
      <c r="T42" s="50"/>
      <c r="U42" s="50"/>
      <c r="V42" s="50"/>
      <c r="W42" s="50"/>
      <c r="X42" s="50"/>
      <c r="Y42" s="50"/>
      <c r="Z42" s="50"/>
      <c r="AA42" s="50"/>
    </row>
    <row r="43" spans="1:27" s="48" customFormat="1" ht="31.2" customHeight="1" x14ac:dyDescent="0.3">
      <c r="A43" s="51"/>
      <c r="B43" s="52">
        <v>32</v>
      </c>
      <c r="C43" s="130" t="s">
        <v>71</v>
      </c>
      <c r="D43" s="53" t="s">
        <v>15</v>
      </c>
      <c r="E43" s="128">
        <v>13655.833333333334</v>
      </c>
      <c r="F43" s="55">
        <v>22</v>
      </c>
      <c r="G43" s="56">
        <f t="shared" si="0"/>
        <v>300428.33333333337</v>
      </c>
      <c r="H43" s="50"/>
      <c r="I43" s="57">
        <f t="shared" si="1"/>
        <v>32</v>
      </c>
      <c r="J43" s="58" t="str">
        <f t="shared" si="2"/>
        <v>Костюм для защиты от механических воздействий, проколов и порезов р. 52-54/170-176</v>
      </c>
      <c r="K43" s="59"/>
      <c r="L43" s="60"/>
      <c r="M43" s="53" t="str">
        <f>D43</f>
        <v>шт</v>
      </c>
      <c r="N43" s="61">
        <f>E43</f>
        <v>13655.833333333334</v>
      </c>
      <c r="O43" s="54"/>
      <c r="P43" s="62">
        <f>F43</f>
        <v>22</v>
      </c>
      <c r="Q43" s="63">
        <f>O43*P43</f>
        <v>0</v>
      </c>
      <c r="R43" s="50"/>
      <c r="S43" s="50"/>
      <c r="T43" s="50"/>
      <c r="U43" s="50"/>
      <c r="V43" s="50"/>
      <c r="W43" s="50"/>
      <c r="X43" s="50"/>
      <c r="Y43" s="50"/>
      <c r="Z43" s="50"/>
      <c r="AA43" s="50"/>
    </row>
    <row r="44" spans="1:27" s="48" customFormat="1" ht="31.2" customHeight="1" x14ac:dyDescent="0.3">
      <c r="A44" s="51"/>
      <c r="B44" s="52">
        <v>33</v>
      </c>
      <c r="C44" s="130" t="s">
        <v>72</v>
      </c>
      <c r="D44" s="53" t="s">
        <v>15</v>
      </c>
      <c r="E44" s="128">
        <v>13655.833333333334</v>
      </c>
      <c r="F44" s="55">
        <v>12</v>
      </c>
      <c r="G44" s="56">
        <f t="shared" ref="G44:G75" si="11">E44*F44</f>
        <v>163870</v>
      </c>
      <c r="H44" s="50"/>
      <c r="I44" s="57">
        <f t="shared" ref="I44:I75" si="12">B44</f>
        <v>33</v>
      </c>
      <c r="J44" s="58" t="str">
        <f t="shared" ref="J44:J75" si="13">C44</f>
        <v>Костюм для защиты от механических воздействий, проколов и порезов р. 52-54/182-188</v>
      </c>
      <c r="K44" s="59"/>
      <c r="L44" s="60"/>
      <c r="M44" s="53" t="str">
        <f>D44</f>
        <v>шт</v>
      </c>
      <c r="N44" s="61">
        <f>E44</f>
        <v>13655.833333333334</v>
      </c>
      <c r="O44" s="54"/>
      <c r="P44" s="62">
        <f>F44</f>
        <v>12</v>
      </c>
      <c r="Q44" s="63">
        <f>O44*P44</f>
        <v>0</v>
      </c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s="48" customFormat="1" ht="31.2" customHeight="1" x14ac:dyDescent="0.3">
      <c r="A45" s="51"/>
      <c r="B45" s="52">
        <v>34</v>
      </c>
      <c r="C45" s="130" t="s">
        <v>73</v>
      </c>
      <c r="D45" s="53" t="s">
        <v>15</v>
      </c>
      <c r="E45" s="128">
        <v>13655.833333333334</v>
      </c>
      <c r="F45" s="55">
        <v>1</v>
      </c>
      <c r="G45" s="56">
        <f t="shared" si="11"/>
        <v>13655.833333333334</v>
      </c>
      <c r="H45" s="50"/>
      <c r="I45" s="57">
        <f t="shared" si="12"/>
        <v>34</v>
      </c>
      <c r="J45" s="58" t="str">
        <f t="shared" si="13"/>
        <v>Костюм для защиты от механических воздействий, проколов и порезов р. 52-54/194-200</v>
      </c>
      <c r="K45" s="59"/>
      <c r="L45" s="60"/>
      <c r="M45" s="53" t="str">
        <f>D45</f>
        <v>шт</v>
      </c>
      <c r="N45" s="61">
        <f>E45</f>
        <v>13655.833333333334</v>
      </c>
      <c r="O45" s="54"/>
      <c r="P45" s="62">
        <f>F45</f>
        <v>1</v>
      </c>
      <c r="Q45" s="63">
        <f>O45*P45</f>
        <v>0</v>
      </c>
      <c r="R45" s="50"/>
      <c r="S45" s="50"/>
      <c r="T45" s="50"/>
      <c r="U45" s="50"/>
      <c r="V45" s="50"/>
      <c r="W45" s="50"/>
      <c r="X45" s="50"/>
      <c r="Y45" s="50"/>
      <c r="Z45" s="50"/>
      <c r="AA45" s="50"/>
    </row>
    <row r="46" spans="1:27" s="48" customFormat="1" ht="31.2" customHeight="1" x14ac:dyDescent="0.3">
      <c r="A46" s="51"/>
      <c r="B46" s="52">
        <v>35</v>
      </c>
      <c r="C46" s="130" t="s">
        <v>74</v>
      </c>
      <c r="D46" s="53" t="s">
        <v>15</v>
      </c>
      <c r="E46" s="128">
        <v>13655.833333333334</v>
      </c>
      <c r="F46" s="55">
        <v>4</v>
      </c>
      <c r="G46" s="56">
        <f t="shared" si="11"/>
        <v>54623.333333333336</v>
      </c>
      <c r="H46" s="50"/>
      <c r="I46" s="57">
        <f t="shared" si="12"/>
        <v>35</v>
      </c>
      <c r="J46" s="58" t="str">
        <f t="shared" si="13"/>
        <v>Костюм для защиты от механических воздействий, проколов и порезов р. 56-58/170-176</v>
      </c>
      <c r="K46" s="59"/>
      <c r="L46" s="60"/>
      <c r="M46" s="53" t="str">
        <f>D46</f>
        <v>шт</v>
      </c>
      <c r="N46" s="61">
        <f>E46</f>
        <v>13655.833333333334</v>
      </c>
      <c r="O46" s="54"/>
      <c r="P46" s="62">
        <f>F46</f>
        <v>4</v>
      </c>
      <c r="Q46" s="63">
        <f>O46*P46</f>
        <v>0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</row>
    <row r="47" spans="1:27" s="48" customFormat="1" ht="31.2" customHeight="1" x14ac:dyDescent="0.3">
      <c r="A47" s="51"/>
      <c r="B47" s="52">
        <v>36</v>
      </c>
      <c r="C47" s="130" t="s">
        <v>75</v>
      </c>
      <c r="D47" s="53" t="s">
        <v>15</v>
      </c>
      <c r="E47" s="128">
        <v>13655.833333333334</v>
      </c>
      <c r="F47" s="55">
        <v>4</v>
      </c>
      <c r="G47" s="56">
        <f t="shared" si="11"/>
        <v>54623.333333333336</v>
      </c>
      <c r="H47" s="50"/>
      <c r="I47" s="57">
        <f t="shared" si="12"/>
        <v>36</v>
      </c>
      <c r="J47" s="58" t="str">
        <f t="shared" si="13"/>
        <v>Костюм для защиты от механических воздействий, проколов и порезов р. 56-58/182-188</v>
      </c>
      <c r="K47" s="59"/>
      <c r="L47" s="60"/>
      <c r="M47" s="53" t="str">
        <f>D47</f>
        <v>шт</v>
      </c>
      <c r="N47" s="61">
        <f>E47</f>
        <v>13655.833333333334</v>
      </c>
      <c r="O47" s="54"/>
      <c r="P47" s="62">
        <f>F47</f>
        <v>4</v>
      </c>
      <c r="Q47" s="63">
        <f t="shared" ref="Q47" si="14">O47*P47</f>
        <v>0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7" s="48" customFormat="1" ht="31.2" customHeight="1" x14ac:dyDescent="0.3">
      <c r="A48" s="51"/>
      <c r="B48" s="52">
        <v>37</v>
      </c>
      <c r="C48" s="130" t="s">
        <v>76</v>
      </c>
      <c r="D48" s="53" t="s">
        <v>15</v>
      </c>
      <c r="E48" s="128">
        <v>13655.833333333334</v>
      </c>
      <c r="F48" s="55">
        <v>1</v>
      </c>
      <c r="G48" s="56">
        <f t="shared" si="11"/>
        <v>13655.833333333334</v>
      </c>
      <c r="H48" s="50"/>
      <c r="I48" s="57">
        <f t="shared" si="12"/>
        <v>37</v>
      </c>
      <c r="J48" s="58" t="str">
        <f t="shared" si="13"/>
        <v>Костюм для защиты от механических воздействий, проколов и порезов р. 56-58/194-200</v>
      </c>
      <c r="K48" s="59"/>
      <c r="L48" s="60"/>
      <c r="M48" s="53" t="str">
        <f>D48</f>
        <v>шт</v>
      </c>
      <c r="N48" s="61">
        <f>E48</f>
        <v>13655.833333333334</v>
      </c>
      <c r="O48" s="54"/>
      <c r="P48" s="62">
        <f>F48</f>
        <v>1</v>
      </c>
      <c r="Q48" s="63">
        <f>O48*P48</f>
        <v>0</v>
      </c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s="48" customFormat="1" ht="31.2" customHeight="1" x14ac:dyDescent="0.3">
      <c r="A49" s="51"/>
      <c r="B49" s="52">
        <v>38</v>
      </c>
      <c r="C49" s="130" t="s">
        <v>77</v>
      </c>
      <c r="D49" s="53" t="s">
        <v>15</v>
      </c>
      <c r="E49" s="128">
        <v>13655.833333333334</v>
      </c>
      <c r="F49" s="55">
        <v>2</v>
      </c>
      <c r="G49" s="56">
        <f t="shared" si="11"/>
        <v>27311.666666666668</v>
      </c>
      <c r="H49" s="50"/>
      <c r="I49" s="57">
        <f t="shared" si="12"/>
        <v>38</v>
      </c>
      <c r="J49" s="58" t="str">
        <f t="shared" si="13"/>
        <v>Костюм для защиты от механических воздействий, проколов и порезов р. 60-62/182-188</v>
      </c>
      <c r="K49" s="59"/>
      <c r="L49" s="60"/>
      <c r="M49" s="53" t="str">
        <f>D49</f>
        <v>шт</v>
      </c>
      <c r="N49" s="61">
        <f>E49</f>
        <v>13655.833333333334</v>
      </c>
      <c r="O49" s="54"/>
      <c r="P49" s="62">
        <f>F49</f>
        <v>2</v>
      </c>
      <c r="Q49" s="63">
        <f t="shared" ref="Q49:Q52" si="15">O49*P49</f>
        <v>0</v>
      </c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s="48" customFormat="1" ht="31.2" customHeight="1" x14ac:dyDescent="0.3">
      <c r="A50" s="51"/>
      <c r="B50" s="52">
        <v>39</v>
      </c>
      <c r="C50" s="130" t="s">
        <v>78</v>
      </c>
      <c r="D50" s="53" t="s">
        <v>17</v>
      </c>
      <c r="E50" s="128">
        <v>2510.8333333333335</v>
      </c>
      <c r="F50" s="55">
        <v>4</v>
      </c>
      <c r="G50" s="56">
        <f t="shared" si="11"/>
        <v>10043.333333333334</v>
      </c>
      <c r="H50" s="50"/>
      <c r="I50" s="57">
        <f t="shared" si="12"/>
        <v>39</v>
      </c>
      <c r="J50" s="58" t="str">
        <f t="shared" si="13"/>
        <v>Костюм женский медицинский (блуза, брюки) р. 44-46/158-164</v>
      </c>
      <c r="K50" s="59"/>
      <c r="L50" s="60"/>
      <c r="M50" s="53" t="str">
        <f>D50</f>
        <v>компл</v>
      </c>
      <c r="N50" s="61">
        <f>E50</f>
        <v>2510.8333333333335</v>
      </c>
      <c r="O50" s="54"/>
      <c r="P50" s="62">
        <f>F50</f>
        <v>4</v>
      </c>
      <c r="Q50" s="63">
        <f t="shared" si="15"/>
        <v>0</v>
      </c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s="48" customFormat="1" ht="31.2" customHeight="1" x14ac:dyDescent="0.3">
      <c r="A51" s="51"/>
      <c r="B51" s="52">
        <v>40</v>
      </c>
      <c r="C51" s="130" t="s">
        <v>79</v>
      </c>
      <c r="D51" s="53" t="s">
        <v>17</v>
      </c>
      <c r="E51" s="54">
        <v>2510.8333333333335</v>
      </c>
      <c r="F51" s="55">
        <v>1</v>
      </c>
      <c r="G51" s="56">
        <f t="shared" si="11"/>
        <v>2510.8333333333335</v>
      </c>
      <c r="H51" s="50"/>
      <c r="I51" s="57">
        <f t="shared" si="12"/>
        <v>40</v>
      </c>
      <c r="J51" s="58" t="str">
        <f t="shared" si="13"/>
        <v>Костюм женский медицинский (блуза, брюки) р. 48-50/158-164</v>
      </c>
      <c r="K51" s="59"/>
      <c r="L51" s="60"/>
      <c r="M51" s="53" t="str">
        <f>D51</f>
        <v>компл</v>
      </c>
      <c r="N51" s="61">
        <f>E51</f>
        <v>2510.8333333333335</v>
      </c>
      <c r="O51" s="54"/>
      <c r="P51" s="62">
        <f>F51</f>
        <v>1</v>
      </c>
      <c r="Q51" s="63">
        <f t="shared" si="15"/>
        <v>0</v>
      </c>
      <c r="R51" s="50"/>
      <c r="S51" s="50"/>
      <c r="T51" s="50"/>
      <c r="U51" s="50"/>
      <c r="V51" s="50"/>
      <c r="W51" s="50"/>
      <c r="X51" s="50"/>
      <c r="Y51" s="50"/>
      <c r="Z51" s="50"/>
      <c r="AA51" s="50"/>
    </row>
    <row r="52" spans="1:27" s="48" customFormat="1" ht="31.2" customHeight="1" x14ac:dyDescent="0.3">
      <c r="A52" s="51"/>
      <c r="B52" s="52">
        <v>41</v>
      </c>
      <c r="C52" s="130" t="s">
        <v>80</v>
      </c>
      <c r="D52" s="53" t="s">
        <v>17</v>
      </c>
      <c r="E52" s="54">
        <v>2510.8333333333335</v>
      </c>
      <c r="F52" s="55">
        <v>2</v>
      </c>
      <c r="G52" s="56">
        <f t="shared" si="11"/>
        <v>5021.666666666667</v>
      </c>
      <c r="H52" s="50"/>
      <c r="I52" s="57">
        <f t="shared" si="12"/>
        <v>41</v>
      </c>
      <c r="J52" s="58" t="str">
        <f t="shared" si="13"/>
        <v>Костюм женский медицинский (блуза, брюки) р. 48-50/170-176</v>
      </c>
      <c r="K52" s="59"/>
      <c r="L52" s="60"/>
      <c r="M52" s="53" t="str">
        <f>D52</f>
        <v>компл</v>
      </c>
      <c r="N52" s="61">
        <f>E52</f>
        <v>2510.8333333333335</v>
      </c>
      <c r="O52" s="54"/>
      <c r="P52" s="62">
        <f>F52</f>
        <v>2</v>
      </c>
      <c r="Q52" s="63">
        <f t="shared" si="15"/>
        <v>0</v>
      </c>
      <c r="R52" s="50"/>
      <c r="S52" s="50"/>
      <c r="T52" s="50"/>
      <c r="U52" s="50"/>
      <c r="V52" s="50"/>
      <c r="W52" s="50"/>
      <c r="X52" s="50"/>
      <c r="Y52" s="50"/>
      <c r="Z52" s="50"/>
      <c r="AA52" s="50"/>
    </row>
    <row r="53" spans="1:27" s="48" customFormat="1" ht="31.2" customHeight="1" x14ac:dyDescent="0.3">
      <c r="A53" s="51"/>
      <c r="B53" s="52">
        <v>42</v>
      </c>
      <c r="C53" s="130" t="s">
        <v>81</v>
      </c>
      <c r="D53" s="53" t="s">
        <v>17</v>
      </c>
      <c r="E53" s="54">
        <v>2510.8333333333335</v>
      </c>
      <c r="F53" s="55">
        <v>2</v>
      </c>
      <c r="G53" s="56">
        <f t="shared" si="11"/>
        <v>5021.666666666667</v>
      </c>
      <c r="H53" s="50"/>
      <c r="I53" s="57">
        <f t="shared" si="12"/>
        <v>42</v>
      </c>
      <c r="J53" s="58" t="str">
        <f t="shared" si="13"/>
        <v>Костюм женский медицинский (блуза, брюки) р. 52-54/158-164</v>
      </c>
      <c r="K53" s="59"/>
      <c r="L53" s="60"/>
      <c r="M53" s="53" t="str">
        <f>D53</f>
        <v>компл</v>
      </c>
      <c r="N53" s="61">
        <f>E53</f>
        <v>2510.8333333333335</v>
      </c>
      <c r="O53" s="54"/>
      <c r="P53" s="62">
        <f>F53</f>
        <v>2</v>
      </c>
      <c r="Q53" s="63">
        <f>O53*P53</f>
        <v>0</v>
      </c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s="48" customFormat="1" ht="31.2" customHeight="1" x14ac:dyDescent="0.3">
      <c r="A54" s="51"/>
      <c r="B54" s="52">
        <v>43</v>
      </c>
      <c r="C54" s="130" t="s">
        <v>82</v>
      </c>
      <c r="D54" s="53" t="s">
        <v>17</v>
      </c>
      <c r="E54" s="54">
        <v>2510.8333333333335</v>
      </c>
      <c r="F54" s="55">
        <v>3</v>
      </c>
      <c r="G54" s="56">
        <f t="shared" si="11"/>
        <v>7532.5</v>
      </c>
      <c r="H54" s="50"/>
      <c r="I54" s="57">
        <f t="shared" si="12"/>
        <v>43</v>
      </c>
      <c r="J54" s="58" t="str">
        <f t="shared" si="13"/>
        <v>Костюм женский медицинский (блуза, брюки) р. 56-58/158-164</v>
      </c>
      <c r="K54" s="59"/>
      <c r="L54" s="60"/>
      <c r="M54" s="53" t="str">
        <f>D54</f>
        <v>компл</v>
      </c>
      <c r="N54" s="61">
        <f>E54</f>
        <v>2510.8333333333335</v>
      </c>
      <c r="O54" s="54"/>
      <c r="P54" s="62">
        <f>F54</f>
        <v>3</v>
      </c>
      <c r="Q54" s="63">
        <f t="shared" ref="Q54:Q63" si="16">O54*P54</f>
        <v>0</v>
      </c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s="48" customFormat="1" ht="31.2" customHeight="1" x14ac:dyDescent="0.3">
      <c r="A55" s="51"/>
      <c r="B55" s="52">
        <v>44</v>
      </c>
      <c r="C55" s="130" t="s">
        <v>83</v>
      </c>
      <c r="D55" s="53" t="s">
        <v>17</v>
      </c>
      <c r="E55" s="54">
        <v>2510.8333333333335</v>
      </c>
      <c r="F55" s="55">
        <v>3</v>
      </c>
      <c r="G55" s="56">
        <f t="shared" si="11"/>
        <v>7532.5</v>
      </c>
      <c r="H55" s="50"/>
      <c r="I55" s="57">
        <f t="shared" si="12"/>
        <v>44</v>
      </c>
      <c r="J55" s="58" t="str">
        <f t="shared" si="13"/>
        <v>Костюм женский медицинский (блуза, брюки) р. 60-62/170-176</v>
      </c>
      <c r="K55" s="59"/>
      <c r="L55" s="60"/>
      <c r="M55" s="53" t="str">
        <f>D55</f>
        <v>компл</v>
      </c>
      <c r="N55" s="61">
        <f>E55</f>
        <v>2510.8333333333335</v>
      </c>
      <c r="O55" s="54"/>
      <c r="P55" s="62">
        <f>F55</f>
        <v>3</v>
      </c>
      <c r="Q55" s="63">
        <f t="shared" si="16"/>
        <v>0</v>
      </c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s="48" customFormat="1" ht="31.2" customHeight="1" x14ac:dyDescent="0.3">
      <c r="A56" s="51"/>
      <c r="B56" s="52">
        <v>45</v>
      </c>
      <c r="C56" s="130" t="s">
        <v>84</v>
      </c>
      <c r="D56" s="53" t="s">
        <v>17</v>
      </c>
      <c r="E56" s="54">
        <v>2510.8333333333335</v>
      </c>
      <c r="F56" s="55">
        <v>1</v>
      </c>
      <c r="G56" s="56">
        <f t="shared" si="11"/>
        <v>2510.8333333333335</v>
      </c>
      <c r="H56" s="50"/>
      <c r="I56" s="57">
        <f t="shared" si="12"/>
        <v>45</v>
      </c>
      <c r="J56" s="58" t="str">
        <f t="shared" si="13"/>
        <v>Костюм женский медицинский (блуза, брюки) р. 64-66/170-176</v>
      </c>
      <c r="K56" s="59"/>
      <c r="L56" s="60"/>
      <c r="M56" s="53" t="str">
        <f>D56</f>
        <v>компл</v>
      </c>
      <c r="N56" s="61">
        <f>E56</f>
        <v>2510.8333333333335</v>
      </c>
      <c r="O56" s="54"/>
      <c r="P56" s="62">
        <f>F56</f>
        <v>1</v>
      </c>
      <c r="Q56" s="63">
        <f>O56*P56</f>
        <v>0</v>
      </c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s="48" customFormat="1" ht="31.2" customHeight="1" x14ac:dyDescent="0.3">
      <c r="A57" s="51"/>
      <c r="B57" s="52">
        <v>46</v>
      </c>
      <c r="C57" s="130" t="s">
        <v>85</v>
      </c>
      <c r="D57" s="135" t="s">
        <v>17</v>
      </c>
      <c r="E57" s="54">
        <v>5833.3333333333339</v>
      </c>
      <c r="F57" s="55">
        <v>3</v>
      </c>
      <c r="G57" s="56">
        <f t="shared" si="11"/>
        <v>17500</v>
      </c>
      <c r="H57" s="50"/>
      <c r="I57" s="57">
        <f t="shared" si="12"/>
        <v>46</v>
      </c>
      <c r="J57" s="58" t="str">
        <f t="shared" si="13"/>
        <v>Костюм сварщика со спилком р. 48-50/170-176</v>
      </c>
      <c r="K57" s="59"/>
      <c r="L57" s="60"/>
      <c r="M57" s="53" t="str">
        <f>D57</f>
        <v>компл</v>
      </c>
      <c r="N57" s="61">
        <f>E57</f>
        <v>5833.3333333333339</v>
      </c>
      <c r="O57" s="54"/>
      <c r="P57" s="62">
        <f>F57</f>
        <v>3</v>
      </c>
      <c r="Q57" s="63">
        <f t="shared" si="16"/>
        <v>0</v>
      </c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s="48" customFormat="1" ht="31.2" customHeight="1" x14ac:dyDescent="0.3">
      <c r="A58" s="51"/>
      <c r="B58" s="52">
        <v>47</v>
      </c>
      <c r="C58" s="130" t="s">
        <v>86</v>
      </c>
      <c r="D58" s="135" t="s">
        <v>17</v>
      </c>
      <c r="E58" s="54">
        <v>5833.3333333333339</v>
      </c>
      <c r="F58" s="55">
        <v>2</v>
      </c>
      <c r="G58" s="56">
        <f t="shared" si="11"/>
        <v>11666.666666666668</v>
      </c>
      <c r="H58" s="50"/>
      <c r="I58" s="57">
        <f t="shared" si="12"/>
        <v>47</v>
      </c>
      <c r="J58" s="58" t="str">
        <f t="shared" si="13"/>
        <v>Костюм сварщика со спилком р. 48-50/182-188</v>
      </c>
      <c r="K58" s="59"/>
      <c r="L58" s="60"/>
      <c r="M58" s="53" t="str">
        <f>D58</f>
        <v>компл</v>
      </c>
      <c r="N58" s="61">
        <f>E58</f>
        <v>5833.3333333333339</v>
      </c>
      <c r="O58" s="54"/>
      <c r="P58" s="62">
        <f>F58</f>
        <v>2</v>
      </c>
      <c r="Q58" s="63">
        <f t="shared" si="16"/>
        <v>0</v>
      </c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s="48" customFormat="1" ht="31.2" customHeight="1" x14ac:dyDescent="0.3">
      <c r="A59" s="51"/>
      <c r="B59" s="52">
        <v>48</v>
      </c>
      <c r="C59" s="130" t="s">
        <v>87</v>
      </c>
      <c r="D59" s="135" t="s">
        <v>17</v>
      </c>
      <c r="E59" s="54">
        <v>5833.3333333333339</v>
      </c>
      <c r="F59" s="55">
        <v>1</v>
      </c>
      <c r="G59" s="56">
        <f t="shared" si="11"/>
        <v>5833.3333333333339</v>
      </c>
      <c r="H59" s="50"/>
      <c r="I59" s="57">
        <f t="shared" si="12"/>
        <v>48</v>
      </c>
      <c r="J59" s="58" t="str">
        <f t="shared" si="13"/>
        <v>Костюм сварщика со спилком  р. 52-54/170-176</v>
      </c>
      <c r="K59" s="59"/>
      <c r="L59" s="60"/>
      <c r="M59" s="53" t="str">
        <f>D59</f>
        <v>компл</v>
      </c>
      <c r="N59" s="61">
        <f>E59</f>
        <v>5833.3333333333339</v>
      </c>
      <c r="O59" s="54"/>
      <c r="P59" s="62">
        <f>F59</f>
        <v>1</v>
      </c>
      <c r="Q59" s="63">
        <f t="shared" si="16"/>
        <v>0</v>
      </c>
      <c r="R59" s="50"/>
      <c r="S59" s="50"/>
      <c r="T59" s="50"/>
      <c r="U59" s="50"/>
      <c r="V59" s="50"/>
      <c r="W59" s="50"/>
      <c r="X59" s="50"/>
      <c r="Y59" s="50"/>
      <c r="Z59" s="50"/>
      <c r="AA59" s="50"/>
    </row>
    <row r="60" spans="1:27" s="48" customFormat="1" ht="31.2" customHeight="1" x14ac:dyDescent="0.3">
      <c r="A60" s="51"/>
      <c r="B60" s="52">
        <v>49</v>
      </c>
      <c r="C60" s="130" t="s">
        <v>88</v>
      </c>
      <c r="D60" s="135" t="s">
        <v>17</v>
      </c>
      <c r="E60" s="54">
        <v>5833.3333333333339</v>
      </c>
      <c r="F60" s="55">
        <v>6</v>
      </c>
      <c r="G60" s="56">
        <f t="shared" si="11"/>
        <v>35000</v>
      </c>
      <c r="H60" s="50"/>
      <c r="I60" s="57">
        <f t="shared" si="12"/>
        <v>49</v>
      </c>
      <c r="J60" s="58" t="str">
        <f t="shared" si="13"/>
        <v>Костюм сварщика со спилком р. 52-54/182-188</v>
      </c>
      <c r="K60" s="59"/>
      <c r="L60" s="60"/>
      <c r="M60" s="53" t="str">
        <f>D60</f>
        <v>компл</v>
      </c>
      <c r="N60" s="61">
        <f>E60</f>
        <v>5833.3333333333339</v>
      </c>
      <c r="O60" s="54"/>
      <c r="P60" s="62">
        <f>F60</f>
        <v>6</v>
      </c>
      <c r="Q60" s="63">
        <f t="shared" si="16"/>
        <v>0</v>
      </c>
      <c r="R60" s="50"/>
      <c r="S60" s="50"/>
      <c r="T60" s="50"/>
      <c r="U60" s="50"/>
      <c r="V60" s="50"/>
      <c r="W60" s="50"/>
      <c r="X60" s="50"/>
      <c r="Y60" s="50"/>
      <c r="Z60" s="50"/>
      <c r="AA60" s="50"/>
    </row>
    <row r="61" spans="1:27" s="48" customFormat="1" ht="31.2" customHeight="1" x14ac:dyDescent="0.3">
      <c r="A61" s="51"/>
      <c r="B61" s="52">
        <v>50</v>
      </c>
      <c r="C61" s="130" t="s">
        <v>89</v>
      </c>
      <c r="D61" s="135" t="s">
        <v>17</v>
      </c>
      <c r="E61" s="54">
        <v>5833.3333333333339</v>
      </c>
      <c r="F61" s="55">
        <v>1</v>
      </c>
      <c r="G61" s="56">
        <f t="shared" si="11"/>
        <v>5833.3333333333339</v>
      </c>
      <c r="H61" s="50"/>
      <c r="I61" s="57">
        <f t="shared" si="12"/>
        <v>50</v>
      </c>
      <c r="J61" s="58" t="str">
        <f t="shared" si="13"/>
        <v>Костюм сварщика со спилком р. 56-58/170-176</v>
      </c>
      <c r="K61" s="59"/>
      <c r="L61" s="60"/>
      <c r="M61" s="53" t="str">
        <f>D61</f>
        <v>компл</v>
      </c>
      <c r="N61" s="61">
        <f>E61</f>
        <v>5833.3333333333339</v>
      </c>
      <c r="O61" s="54"/>
      <c r="P61" s="62">
        <f>F61</f>
        <v>1</v>
      </c>
      <c r="Q61" s="63">
        <f t="shared" si="16"/>
        <v>0</v>
      </c>
      <c r="R61" s="50"/>
      <c r="S61" s="50"/>
      <c r="T61" s="50"/>
      <c r="U61" s="50"/>
      <c r="V61" s="50"/>
      <c r="W61" s="50"/>
      <c r="X61" s="50"/>
      <c r="Y61" s="50"/>
      <c r="Z61" s="50"/>
      <c r="AA61" s="50"/>
    </row>
    <row r="62" spans="1:27" s="48" customFormat="1" ht="31.2" customHeight="1" x14ac:dyDescent="0.3">
      <c r="A62" s="51"/>
      <c r="B62" s="52">
        <v>51</v>
      </c>
      <c r="C62" s="130" t="s">
        <v>90</v>
      </c>
      <c r="D62" s="135" t="s">
        <v>17</v>
      </c>
      <c r="E62" s="54">
        <v>5833.3333333333339</v>
      </c>
      <c r="F62" s="55">
        <v>4</v>
      </c>
      <c r="G62" s="56">
        <f t="shared" si="11"/>
        <v>23333.333333333336</v>
      </c>
      <c r="H62" s="50"/>
      <c r="I62" s="57">
        <f t="shared" si="12"/>
        <v>51</v>
      </c>
      <c r="J62" s="58" t="str">
        <f t="shared" si="13"/>
        <v>Костюм сварщика со спилком р. 56-58/182-188</v>
      </c>
      <c r="K62" s="59"/>
      <c r="L62" s="60"/>
      <c r="M62" s="53" t="str">
        <f>D62</f>
        <v>компл</v>
      </c>
      <c r="N62" s="61">
        <f>E62</f>
        <v>5833.3333333333339</v>
      </c>
      <c r="O62" s="54"/>
      <c r="P62" s="62">
        <f>F62</f>
        <v>4</v>
      </c>
      <c r="Q62" s="63">
        <f t="shared" si="16"/>
        <v>0</v>
      </c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7" s="48" customFormat="1" ht="31.2" customHeight="1" x14ac:dyDescent="0.3">
      <c r="A63" s="51"/>
      <c r="B63" s="52">
        <v>52</v>
      </c>
      <c r="C63" s="130" t="s">
        <v>91</v>
      </c>
      <c r="D63" s="53" t="s">
        <v>15</v>
      </c>
      <c r="E63" s="54">
        <v>256.66666666666669</v>
      </c>
      <c r="F63" s="55">
        <v>185</v>
      </c>
      <c r="G63" s="56">
        <f t="shared" si="11"/>
        <v>47483.333333333336</v>
      </c>
      <c r="H63" s="50"/>
      <c r="I63" s="57">
        <f t="shared" si="12"/>
        <v>52</v>
      </c>
      <c r="J63" s="58" t="str">
        <f t="shared" si="13"/>
        <v>Накомарник - сетка наголовная</v>
      </c>
      <c r="K63" s="59"/>
      <c r="L63" s="60"/>
      <c r="M63" s="53" t="str">
        <f>D63</f>
        <v>шт</v>
      </c>
      <c r="N63" s="61">
        <f>E63</f>
        <v>256.66666666666669</v>
      </c>
      <c r="O63" s="54"/>
      <c r="P63" s="62">
        <f>F63</f>
        <v>185</v>
      </c>
      <c r="Q63" s="63">
        <f t="shared" si="16"/>
        <v>0</v>
      </c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7" s="48" customFormat="1" ht="31.2" customHeight="1" x14ac:dyDescent="0.3">
      <c r="A64" s="51"/>
      <c r="B64" s="52">
        <v>53</v>
      </c>
      <c r="C64" s="130" t="s">
        <v>92</v>
      </c>
      <c r="D64" s="53" t="s">
        <v>15</v>
      </c>
      <c r="E64" s="54">
        <v>1058.3333333333335</v>
      </c>
      <c r="F64" s="55">
        <v>10</v>
      </c>
      <c r="G64" s="56">
        <f t="shared" si="11"/>
        <v>10583.333333333336</v>
      </c>
      <c r="H64" s="50"/>
      <c r="I64" s="57">
        <f t="shared" si="12"/>
        <v>53</v>
      </c>
      <c r="J64" s="58" t="str">
        <f t="shared" si="13"/>
        <v>Плащ для защиты от воды р.88-92/158-164</v>
      </c>
      <c r="K64" s="59"/>
      <c r="L64" s="60"/>
      <c r="M64" s="53" t="str">
        <f>D64</f>
        <v>шт</v>
      </c>
      <c r="N64" s="61">
        <f>E64</f>
        <v>1058.3333333333335</v>
      </c>
      <c r="O64" s="54"/>
      <c r="P64" s="62">
        <f>F64</f>
        <v>10</v>
      </c>
      <c r="Q64" s="63">
        <f>O64*P64</f>
        <v>0</v>
      </c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s="48" customFormat="1" ht="31.2" customHeight="1" x14ac:dyDescent="0.3">
      <c r="A65" s="51"/>
      <c r="B65" s="52">
        <v>54</v>
      </c>
      <c r="C65" s="130" t="s">
        <v>93</v>
      </c>
      <c r="D65" s="53" t="s">
        <v>15</v>
      </c>
      <c r="E65" s="54">
        <v>1058.3333333333335</v>
      </c>
      <c r="F65" s="55">
        <v>14</v>
      </c>
      <c r="G65" s="56">
        <f t="shared" si="11"/>
        <v>14816.666666666668</v>
      </c>
      <c r="H65" s="50"/>
      <c r="I65" s="57">
        <f t="shared" si="12"/>
        <v>54</v>
      </c>
      <c r="J65" s="58" t="str">
        <f t="shared" si="13"/>
        <v>Плащ для защиты от воды р. 88-92/170-176</v>
      </c>
      <c r="K65" s="59"/>
      <c r="L65" s="60"/>
      <c r="M65" s="53" t="str">
        <f>D65</f>
        <v>шт</v>
      </c>
      <c r="N65" s="61">
        <f>E65</f>
        <v>1058.3333333333335</v>
      </c>
      <c r="O65" s="54"/>
      <c r="P65" s="62">
        <f>F65</f>
        <v>14</v>
      </c>
      <c r="Q65" s="63">
        <f t="shared" ref="Q65:Q69" si="17">O65*P65</f>
        <v>0</v>
      </c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s="48" customFormat="1" ht="31.2" customHeight="1" x14ac:dyDescent="0.3">
      <c r="A66" s="51"/>
      <c r="B66" s="52">
        <v>55</v>
      </c>
      <c r="C66" s="130" t="s">
        <v>94</v>
      </c>
      <c r="D66" s="53" t="s">
        <v>15</v>
      </c>
      <c r="E66" s="54">
        <v>1058.3333333333335</v>
      </c>
      <c r="F66" s="55">
        <v>3</v>
      </c>
      <c r="G66" s="56">
        <f t="shared" si="11"/>
        <v>3175.0000000000005</v>
      </c>
      <c r="H66" s="50"/>
      <c r="I66" s="57">
        <f t="shared" si="12"/>
        <v>55</v>
      </c>
      <c r="J66" s="58" t="str">
        <f t="shared" si="13"/>
        <v>Плащ для защиты от воды р. 88-92/182-188</v>
      </c>
      <c r="K66" s="59"/>
      <c r="L66" s="60"/>
      <c r="M66" s="53" t="str">
        <f>D66</f>
        <v>шт</v>
      </c>
      <c r="N66" s="61">
        <f>E66</f>
        <v>1058.3333333333335</v>
      </c>
      <c r="O66" s="54"/>
      <c r="P66" s="62">
        <f>F66</f>
        <v>3</v>
      </c>
      <c r="Q66" s="63">
        <f>O66*P66</f>
        <v>0</v>
      </c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s="48" customFormat="1" ht="31.2" customHeight="1" x14ac:dyDescent="0.3">
      <c r="A67" s="51"/>
      <c r="B67" s="52">
        <v>56</v>
      </c>
      <c r="C67" s="130" t="s">
        <v>95</v>
      </c>
      <c r="D67" s="53" t="s">
        <v>15</v>
      </c>
      <c r="E67" s="54">
        <v>1058.3333333333335</v>
      </c>
      <c r="F67" s="55">
        <v>15</v>
      </c>
      <c r="G67" s="56">
        <f t="shared" si="11"/>
        <v>15875.000000000002</v>
      </c>
      <c r="H67" s="50"/>
      <c r="I67" s="57">
        <f t="shared" si="12"/>
        <v>56</v>
      </c>
      <c r="J67" s="58" t="str">
        <f t="shared" si="13"/>
        <v>Плащ для защиты от воды р. 96-100/158-164</v>
      </c>
      <c r="K67" s="59"/>
      <c r="L67" s="60"/>
      <c r="M67" s="53" t="str">
        <f>D67</f>
        <v>шт</v>
      </c>
      <c r="N67" s="61">
        <f>E67</f>
        <v>1058.3333333333335</v>
      </c>
      <c r="O67" s="54"/>
      <c r="P67" s="62">
        <f>F67</f>
        <v>15</v>
      </c>
      <c r="Q67" s="63">
        <f>O67*P67</f>
        <v>0</v>
      </c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48" customFormat="1" ht="31.2" customHeight="1" x14ac:dyDescent="0.3">
      <c r="A68" s="51"/>
      <c r="B68" s="52">
        <v>57</v>
      </c>
      <c r="C68" s="130" t="s">
        <v>96</v>
      </c>
      <c r="D68" s="53" t="s">
        <v>15</v>
      </c>
      <c r="E68" s="54">
        <v>1058.3333333333335</v>
      </c>
      <c r="F68" s="55">
        <v>100</v>
      </c>
      <c r="G68" s="56">
        <f t="shared" si="11"/>
        <v>105833.33333333334</v>
      </c>
      <c r="H68" s="50"/>
      <c r="I68" s="57">
        <f t="shared" si="12"/>
        <v>57</v>
      </c>
      <c r="J68" s="58" t="str">
        <f t="shared" si="13"/>
        <v>Плащ для защиты от воды р. 96-100/170-176</v>
      </c>
      <c r="K68" s="59"/>
      <c r="L68" s="60"/>
      <c r="M68" s="53" t="str">
        <f>D68</f>
        <v>шт</v>
      </c>
      <c r="N68" s="61">
        <f>E68</f>
        <v>1058.3333333333335</v>
      </c>
      <c r="O68" s="54"/>
      <c r="P68" s="62">
        <f>F68</f>
        <v>100</v>
      </c>
      <c r="Q68" s="63">
        <f>O68*P68</f>
        <v>0</v>
      </c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s="48" customFormat="1" ht="31.2" customHeight="1" x14ac:dyDescent="0.3">
      <c r="A69" s="51"/>
      <c r="B69" s="52">
        <v>58</v>
      </c>
      <c r="C69" s="130" t="s">
        <v>97</v>
      </c>
      <c r="D69" s="53" t="s">
        <v>15</v>
      </c>
      <c r="E69" s="54">
        <v>1058.3333333333335</v>
      </c>
      <c r="F69" s="55">
        <v>48</v>
      </c>
      <c r="G69" s="56">
        <f t="shared" si="11"/>
        <v>50800.000000000007</v>
      </c>
      <c r="H69" s="50"/>
      <c r="I69" s="57">
        <f t="shared" si="12"/>
        <v>58</v>
      </c>
      <c r="J69" s="58" t="str">
        <f t="shared" si="13"/>
        <v>Плащ для защиты от воды р. 96-100/182-188</v>
      </c>
      <c r="K69" s="59"/>
      <c r="L69" s="60"/>
      <c r="M69" s="53" t="str">
        <f>D69</f>
        <v>шт</v>
      </c>
      <c r="N69" s="61">
        <f>E69</f>
        <v>1058.3333333333335</v>
      </c>
      <c r="O69" s="54"/>
      <c r="P69" s="62">
        <f>F69</f>
        <v>48</v>
      </c>
      <c r="Q69" s="63">
        <f t="shared" si="17"/>
        <v>0</v>
      </c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s="48" customFormat="1" ht="31.2" customHeight="1" x14ac:dyDescent="0.3">
      <c r="A70" s="51"/>
      <c r="B70" s="52">
        <v>59</v>
      </c>
      <c r="C70" s="130" t="s">
        <v>98</v>
      </c>
      <c r="D70" s="122" t="s">
        <v>15</v>
      </c>
      <c r="E70" s="54">
        <v>1058.3333333333335</v>
      </c>
      <c r="F70" s="55">
        <v>2</v>
      </c>
      <c r="G70" s="56">
        <f t="shared" si="11"/>
        <v>2116.666666666667</v>
      </c>
      <c r="H70" s="50"/>
      <c r="I70" s="57">
        <f t="shared" si="12"/>
        <v>59</v>
      </c>
      <c r="J70" s="58" t="str">
        <f t="shared" si="13"/>
        <v>Плащ для защиты от воды р. 96-100/194-200</v>
      </c>
      <c r="K70" s="59"/>
      <c r="L70" s="60"/>
      <c r="M70" s="122" t="str">
        <f>D70</f>
        <v>шт</v>
      </c>
      <c r="N70" s="61">
        <f>E70</f>
        <v>1058.3333333333335</v>
      </c>
      <c r="O70" s="54"/>
      <c r="P70" s="62">
        <f>F70</f>
        <v>2</v>
      </c>
      <c r="Q70" s="63">
        <f>O70*P70</f>
        <v>0</v>
      </c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48" customFormat="1" ht="31.2" customHeight="1" x14ac:dyDescent="0.3">
      <c r="A71" s="51"/>
      <c r="B71" s="52">
        <v>60</v>
      </c>
      <c r="C71" s="130" t="s">
        <v>99</v>
      </c>
      <c r="D71" s="122" t="s">
        <v>15</v>
      </c>
      <c r="E71" s="54">
        <v>1058.3333333333335</v>
      </c>
      <c r="F71" s="55">
        <v>7</v>
      </c>
      <c r="G71" s="56">
        <f t="shared" si="11"/>
        <v>7408.3333333333339</v>
      </c>
      <c r="H71" s="125"/>
      <c r="I71" s="57">
        <f t="shared" si="12"/>
        <v>60</v>
      </c>
      <c r="J71" s="58" t="str">
        <f t="shared" si="13"/>
        <v>Плащ для защиты от воды р.104-108/158-164</v>
      </c>
      <c r="K71" s="59"/>
      <c r="L71" s="60"/>
      <c r="M71" s="122" t="str">
        <f>D71</f>
        <v>шт</v>
      </c>
      <c r="N71" s="61">
        <f>E71</f>
        <v>1058.3333333333335</v>
      </c>
      <c r="O71" s="54"/>
      <c r="P71" s="62">
        <f>F71</f>
        <v>7</v>
      </c>
      <c r="Q71" s="63">
        <f>O71*P71</f>
        <v>0</v>
      </c>
      <c r="R71" s="125"/>
      <c r="S71" s="125"/>
      <c r="T71" s="125"/>
      <c r="U71" s="125"/>
      <c r="V71" s="125"/>
      <c r="W71" s="125"/>
      <c r="X71" s="125"/>
      <c r="Y71" s="125"/>
      <c r="Z71" s="125"/>
      <c r="AA71" s="125"/>
    </row>
    <row r="72" spans="1:27" s="48" customFormat="1" ht="31.2" customHeight="1" x14ac:dyDescent="0.3">
      <c r="A72" s="51"/>
      <c r="B72" s="52">
        <v>61</v>
      </c>
      <c r="C72" s="130" t="s">
        <v>100</v>
      </c>
      <c r="D72" s="122" t="s">
        <v>15</v>
      </c>
      <c r="E72" s="54">
        <v>1058.3333333333335</v>
      </c>
      <c r="F72" s="55">
        <v>89</v>
      </c>
      <c r="G72" s="56">
        <f t="shared" si="11"/>
        <v>94191.666666666686</v>
      </c>
      <c r="H72" s="50"/>
      <c r="I72" s="57">
        <f t="shared" si="12"/>
        <v>61</v>
      </c>
      <c r="J72" s="58" t="str">
        <f t="shared" si="13"/>
        <v>Плащ для защиты от воды р.104-108/170-176</v>
      </c>
      <c r="K72" s="59"/>
      <c r="L72" s="60"/>
      <c r="M72" s="122" t="str">
        <f>D72</f>
        <v>шт</v>
      </c>
      <c r="N72" s="61">
        <f>E72</f>
        <v>1058.3333333333335</v>
      </c>
      <c r="O72" s="54"/>
      <c r="P72" s="62">
        <f>F72</f>
        <v>89</v>
      </c>
      <c r="Q72" s="63">
        <f t="shared" ref="Q72:Q75" si="18">O72*P72</f>
        <v>0</v>
      </c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1:27" s="48" customFormat="1" ht="31.2" customHeight="1" x14ac:dyDescent="0.3">
      <c r="A73" s="51"/>
      <c r="B73" s="52">
        <v>62</v>
      </c>
      <c r="C73" s="130" t="s">
        <v>101</v>
      </c>
      <c r="D73" s="122" t="s">
        <v>15</v>
      </c>
      <c r="E73" s="54">
        <v>1058.3333333333335</v>
      </c>
      <c r="F73" s="55">
        <v>83</v>
      </c>
      <c r="G73" s="56">
        <f t="shared" si="11"/>
        <v>87841.666666666686</v>
      </c>
      <c r="H73" s="50"/>
      <c r="I73" s="57">
        <f t="shared" si="12"/>
        <v>62</v>
      </c>
      <c r="J73" s="58" t="str">
        <f t="shared" si="13"/>
        <v>Плащ для защиты от воды р.104-108/182-188</v>
      </c>
      <c r="K73" s="59"/>
      <c r="L73" s="60"/>
      <c r="M73" s="122" t="str">
        <f>D73</f>
        <v>шт</v>
      </c>
      <c r="N73" s="61">
        <f>E73</f>
        <v>1058.3333333333335</v>
      </c>
      <c r="O73" s="54"/>
      <c r="P73" s="62">
        <f>F73</f>
        <v>83</v>
      </c>
      <c r="Q73" s="63">
        <f t="shared" si="18"/>
        <v>0</v>
      </c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1:27" s="48" customFormat="1" ht="31.2" customHeight="1" x14ac:dyDescent="0.3">
      <c r="A74" s="51"/>
      <c r="B74" s="52">
        <v>63</v>
      </c>
      <c r="C74" s="130" t="s">
        <v>102</v>
      </c>
      <c r="D74" s="122" t="s">
        <v>15</v>
      </c>
      <c r="E74" s="54">
        <v>1058.3333333333335</v>
      </c>
      <c r="F74" s="55">
        <v>4</v>
      </c>
      <c r="G74" s="56">
        <f t="shared" si="11"/>
        <v>4233.3333333333339</v>
      </c>
      <c r="H74" s="50"/>
      <c r="I74" s="57">
        <f t="shared" si="12"/>
        <v>63</v>
      </c>
      <c r="J74" s="58" t="str">
        <f t="shared" si="13"/>
        <v>Плащ для защиты от воды р. 112-116/158-164</v>
      </c>
      <c r="K74" s="59"/>
      <c r="L74" s="60"/>
      <c r="M74" s="122" t="str">
        <f>D74</f>
        <v>шт</v>
      </c>
      <c r="N74" s="61">
        <f>E74</f>
        <v>1058.3333333333335</v>
      </c>
      <c r="O74" s="54"/>
      <c r="P74" s="62">
        <f>F74</f>
        <v>4</v>
      </c>
      <c r="Q74" s="63">
        <f t="shared" si="18"/>
        <v>0</v>
      </c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48" customFormat="1" ht="31.2" customHeight="1" x14ac:dyDescent="0.3">
      <c r="A75" s="51"/>
      <c r="B75" s="52">
        <v>64</v>
      </c>
      <c r="C75" s="130" t="s">
        <v>103</v>
      </c>
      <c r="D75" s="122" t="s">
        <v>15</v>
      </c>
      <c r="E75" s="54">
        <v>1058.3333333333335</v>
      </c>
      <c r="F75" s="55">
        <v>9</v>
      </c>
      <c r="G75" s="56">
        <f t="shared" si="11"/>
        <v>9525.0000000000018</v>
      </c>
      <c r="H75" s="50"/>
      <c r="I75" s="57">
        <f t="shared" si="12"/>
        <v>64</v>
      </c>
      <c r="J75" s="58" t="str">
        <f t="shared" si="13"/>
        <v>Плащ для защиты от воды р. 112-116/170-176</v>
      </c>
      <c r="K75" s="59"/>
      <c r="L75" s="60"/>
      <c r="M75" s="122" t="str">
        <f>D75</f>
        <v>шт</v>
      </c>
      <c r="N75" s="61">
        <f>E75</f>
        <v>1058.3333333333335</v>
      </c>
      <c r="O75" s="54"/>
      <c r="P75" s="62">
        <f>F75</f>
        <v>9</v>
      </c>
      <c r="Q75" s="63">
        <f t="shared" si="18"/>
        <v>0</v>
      </c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48" customFormat="1" ht="31.2" customHeight="1" x14ac:dyDescent="0.3">
      <c r="A76" s="51"/>
      <c r="B76" s="52">
        <v>65</v>
      </c>
      <c r="C76" s="130" t="s">
        <v>104</v>
      </c>
      <c r="D76" s="122" t="s">
        <v>15</v>
      </c>
      <c r="E76" s="54">
        <v>1058.3333333333335</v>
      </c>
      <c r="F76" s="55">
        <v>35</v>
      </c>
      <c r="G76" s="56">
        <f t="shared" ref="G76:G107" si="19">E76*F76</f>
        <v>37041.666666666672</v>
      </c>
      <c r="H76" s="50"/>
      <c r="I76" s="57">
        <f t="shared" ref="I76:I107" si="20">B76</f>
        <v>65</v>
      </c>
      <c r="J76" s="58" t="str">
        <f t="shared" ref="J76:J107" si="21">C76</f>
        <v>Плащ для защиты от воды р. 112-116/182-188</v>
      </c>
      <c r="K76" s="59"/>
      <c r="L76" s="60"/>
      <c r="M76" s="122" t="str">
        <f>D76</f>
        <v>шт</v>
      </c>
      <c r="N76" s="61">
        <f>E76</f>
        <v>1058.3333333333335</v>
      </c>
      <c r="O76" s="54"/>
      <c r="P76" s="62">
        <f>F76</f>
        <v>35</v>
      </c>
      <c r="Q76" s="63">
        <f t="shared" ref="Q76:Q80" si="22">O76*P76</f>
        <v>0</v>
      </c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1:27" s="48" customFormat="1" ht="31.2" customHeight="1" x14ac:dyDescent="0.3">
      <c r="A77" s="51"/>
      <c r="B77" s="52">
        <v>66</v>
      </c>
      <c r="C77" s="130" t="s">
        <v>105</v>
      </c>
      <c r="D77" s="122" t="s">
        <v>15</v>
      </c>
      <c r="E77" s="54">
        <v>1058.3333333333335</v>
      </c>
      <c r="F77" s="55">
        <v>3</v>
      </c>
      <c r="G77" s="56">
        <f t="shared" si="19"/>
        <v>3175.0000000000005</v>
      </c>
      <c r="H77" s="50"/>
      <c r="I77" s="57">
        <f t="shared" si="20"/>
        <v>66</v>
      </c>
      <c r="J77" s="58" t="str">
        <f t="shared" si="21"/>
        <v>Плащ для защиты от воды р. 112-116/194-200</v>
      </c>
      <c r="K77" s="59"/>
      <c r="L77" s="60"/>
      <c r="M77" s="122" t="str">
        <f>D77</f>
        <v>шт</v>
      </c>
      <c r="N77" s="61">
        <f>E77</f>
        <v>1058.3333333333335</v>
      </c>
      <c r="O77" s="54"/>
      <c r="P77" s="62">
        <f>F77</f>
        <v>3</v>
      </c>
      <c r="Q77" s="63">
        <f t="shared" si="22"/>
        <v>0</v>
      </c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1:27" s="48" customFormat="1" ht="31.2" customHeight="1" x14ac:dyDescent="0.3">
      <c r="A78" s="51"/>
      <c r="B78" s="52">
        <v>67</v>
      </c>
      <c r="C78" s="130" t="s">
        <v>106</v>
      </c>
      <c r="D78" s="122" t="s">
        <v>15</v>
      </c>
      <c r="E78" s="54">
        <v>1058.3333333333335</v>
      </c>
      <c r="F78" s="55">
        <v>2</v>
      </c>
      <c r="G78" s="56">
        <f t="shared" si="19"/>
        <v>2116.666666666667</v>
      </c>
      <c r="H78" s="50"/>
      <c r="I78" s="57">
        <f t="shared" si="20"/>
        <v>67</v>
      </c>
      <c r="J78" s="58" t="str">
        <f t="shared" si="21"/>
        <v>Плащ для защиты от воды р. 120-124/170-176</v>
      </c>
      <c r="K78" s="59"/>
      <c r="L78" s="60"/>
      <c r="M78" s="122" t="str">
        <f>D78</f>
        <v>шт</v>
      </c>
      <c r="N78" s="61">
        <f>E78</f>
        <v>1058.3333333333335</v>
      </c>
      <c r="O78" s="54"/>
      <c r="P78" s="62">
        <f>F78</f>
        <v>2</v>
      </c>
      <c r="Q78" s="63">
        <f t="shared" si="22"/>
        <v>0</v>
      </c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1:27" s="48" customFormat="1" ht="31.2" customHeight="1" x14ac:dyDescent="0.3">
      <c r="A79" s="51"/>
      <c r="B79" s="52">
        <v>68</v>
      </c>
      <c r="C79" s="130" t="s">
        <v>107</v>
      </c>
      <c r="D79" s="122" t="s">
        <v>15</v>
      </c>
      <c r="E79" s="54">
        <v>1058.3333333333335</v>
      </c>
      <c r="F79" s="55">
        <v>4</v>
      </c>
      <c r="G79" s="56">
        <f t="shared" si="19"/>
        <v>4233.3333333333339</v>
      </c>
      <c r="H79" s="50"/>
      <c r="I79" s="57">
        <f t="shared" si="20"/>
        <v>68</v>
      </c>
      <c r="J79" s="58" t="str">
        <f t="shared" si="21"/>
        <v>Плащ для защиты от воды р. 120-124/182-188</v>
      </c>
      <c r="K79" s="59"/>
      <c r="L79" s="60"/>
      <c r="M79" s="122" t="str">
        <f>D79</f>
        <v>шт</v>
      </c>
      <c r="N79" s="61">
        <f>E79</f>
        <v>1058.3333333333335</v>
      </c>
      <c r="O79" s="54"/>
      <c r="P79" s="62">
        <f>F79</f>
        <v>4</v>
      </c>
      <c r="Q79" s="63">
        <f t="shared" si="22"/>
        <v>0</v>
      </c>
      <c r="R79" s="50"/>
      <c r="S79" s="50"/>
      <c r="T79" s="50"/>
      <c r="U79" s="50"/>
      <c r="V79" s="50"/>
      <c r="W79" s="50"/>
      <c r="X79" s="50"/>
      <c r="Y79" s="50"/>
      <c r="Z79" s="50"/>
      <c r="AA79" s="50"/>
    </row>
    <row r="80" spans="1:27" s="48" customFormat="1" ht="31.2" customHeight="1" x14ac:dyDescent="0.3">
      <c r="A80" s="51"/>
      <c r="B80" s="52">
        <v>69</v>
      </c>
      <c r="C80" s="130" t="s">
        <v>108</v>
      </c>
      <c r="D80" s="122" t="s">
        <v>15</v>
      </c>
      <c r="E80" s="54">
        <v>1058.3333333333335</v>
      </c>
      <c r="F80" s="55">
        <v>1</v>
      </c>
      <c r="G80" s="56">
        <f t="shared" si="19"/>
        <v>1058.3333333333335</v>
      </c>
      <c r="H80" s="50"/>
      <c r="I80" s="57">
        <f t="shared" si="20"/>
        <v>69</v>
      </c>
      <c r="J80" s="58" t="str">
        <f t="shared" si="21"/>
        <v>Плащ для защиты от воды р. 120-124/194-200</v>
      </c>
      <c r="K80" s="59"/>
      <c r="L80" s="60"/>
      <c r="M80" s="122" t="str">
        <f>D80</f>
        <v>шт</v>
      </c>
      <c r="N80" s="61">
        <f>E80</f>
        <v>1058.3333333333335</v>
      </c>
      <c r="O80" s="54"/>
      <c r="P80" s="62">
        <f>F80</f>
        <v>1</v>
      </c>
      <c r="Q80" s="63">
        <f t="shared" si="22"/>
        <v>0</v>
      </c>
      <c r="R80" s="50"/>
      <c r="S80" s="50"/>
      <c r="T80" s="50"/>
      <c r="U80" s="50"/>
      <c r="V80" s="50"/>
      <c r="W80" s="50"/>
      <c r="X80" s="50"/>
      <c r="Y80" s="50"/>
      <c r="Z80" s="50"/>
      <c r="AA80" s="50"/>
    </row>
    <row r="81" spans="1:27" s="48" customFormat="1" ht="31.2" customHeight="1" x14ac:dyDescent="0.3">
      <c r="A81" s="51"/>
      <c r="B81" s="52">
        <v>70</v>
      </c>
      <c r="C81" s="130" t="s">
        <v>109</v>
      </c>
      <c r="D81" s="122" t="s">
        <v>15</v>
      </c>
      <c r="E81" s="54">
        <v>241.66666666666669</v>
      </c>
      <c r="F81" s="55">
        <v>90</v>
      </c>
      <c r="G81" s="56">
        <f t="shared" si="19"/>
        <v>21750</v>
      </c>
      <c r="H81" s="50"/>
      <c r="I81" s="57">
        <f t="shared" si="20"/>
        <v>70</v>
      </c>
      <c r="J81" s="58" t="str">
        <f t="shared" si="21"/>
        <v>Подшлемник х/б</v>
      </c>
      <c r="K81" s="59"/>
      <c r="L81" s="60"/>
      <c r="M81" s="122" t="str">
        <f>D81</f>
        <v>шт</v>
      </c>
      <c r="N81" s="61">
        <f>E81</f>
        <v>241.66666666666669</v>
      </c>
      <c r="O81" s="54"/>
      <c r="P81" s="62">
        <f>F81</f>
        <v>90</v>
      </c>
      <c r="Q81" s="63">
        <f t="shared" ref="Q81:Q84" si="23">O81*P81</f>
        <v>0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1:27" s="48" customFormat="1" ht="31.2" customHeight="1" x14ac:dyDescent="0.3">
      <c r="A82" s="51"/>
      <c r="B82" s="52">
        <v>71</v>
      </c>
      <c r="C82" s="130" t="s">
        <v>110</v>
      </c>
      <c r="D82" s="122" t="s">
        <v>18</v>
      </c>
      <c r="E82" s="54">
        <v>840.83333333333337</v>
      </c>
      <c r="F82" s="55">
        <v>3</v>
      </c>
      <c r="G82" s="56">
        <f t="shared" si="19"/>
        <v>2522.5</v>
      </c>
      <c r="H82" s="50"/>
      <c r="I82" s="57">
        <f t="shared" si="20"/>
        <v>71</v>
      </c>
      <c r="J82" s="58" t="str">
        <f t="shared" si="21"/>
        <v>Сапоги резиновые женские  р. 36</v>
      </c>
      <c r="K82" s="59"/>
      <c r="L82" s="60"/>
      <c r="M82" s="122" t="str">
        <f>D82</f>
        <v>пар</v>
      </c>
      <c r="N82" s="61">
        <f>E82</f>
        <v>840.83333333333337</v>
      </c>
      <c r="O82" s="54"/>
      <c r="P82" s="62">
        <f>F82</f>
        <v>3</v>
      </c>
      <c r="Q82" s="63">
        <f t="shared" si="23"/>
        <v>0</v>
      </c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1:27" s="48" customFormat="1" ht="31.2" customHeight="1" x14ac:dyDescent="0.3">
      <c r="A83" s="51"/>
      <c r="B83" s="52">
        <v>72</v>
      </c>
      <c r="C83" s="130" t="s">
        <v>111</v>
      </c>
      <c r="D83" s="122" t="s">
        <v>18</v>
      </c>
      <c r="E83" s="54">
        <v>840.83333333333337</v>
      </c>
      <c r="F83" s="55">
        <v>3</v>
      </c>
      <c r="G83" s="56">
        <f t="shared" si="19"/>
        <v>2522.5</v>
      </c>
      <c r="H83" s="50"/>
      <c r="I83" s="57">
        <f t="shared" si="20"/>
        <v>72</v>
      </c>
      <c r="J83" s="58" t="str">
        <f t="shared" si="21"/>
        <v>Сапоги резиновые женские р. 37</v>
      </c>
      <c r="K83" s="59"/>
      <c r="L83" s="60"/>
      <c r="M83" s="122" t="str">
        <f>D83</f>
        <v>пар</v>
      </c>
      <c r="N83" s="61">
        <f>E83</f>
        <v>840.83333333333337</v>
      </c>
      <c r="O83" s="54"/>
      <c r="P83" s="62">
        <f>F83</f>
        <v>3</v>
      </c>
      <c r="Q83" s="63">
        <f t="shared" si="23"/>
        <v>0</v>
      </c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s="48" customFormat="1" ht="31.2" customHeight="1" x14ac:dyDescent="0.3">
      <c r="A84" s="51"/>
      <c r="B84" s="52">
        <v>73</v>
      </c>
      <c r="C84" s="130" t="s">
        <v>112</v>
      </c>
      <c r="D84" s="122" t="s">
        <v>18</v>
      </c>
      <c r="E84" s="54">
        <v>840.83333333333337</v>
      </c>
      <c r="F84" s="55">
        <v>5</v>
      </c>
      <c r="G84" s="56">
        <f t="shared" si="19"/>
        <v>4204.166666666667</v>
      </c>
      <c r="H84" s="50"/>
      <c r="I84" s="57">
        <f t="shared" si="20"/>
        <v>73</v>
      </c>
      <c r="J84" s="58" t="str">
        <f t="shared" si="21"/>
        <v>Сапоги резиновые женские р. 38</v>
      </c>
      <c r="K84" s="59"/>
      <c r="L84" s="60"/>
      <c r="M84" s="122" t="str">
        <f>D84</f>
        <v>пар</v>
      </c>
      <c r="N84" s="61">
        <f>E84</f>
        <v>840.83333333333337</v>
      </c>
      <c r="O84" s="54"/>
      <c r="P84" s="62">
        <f>F84</f>
        <v>5</v>
      </c>
      <c r="Q84" s="63">
        <f t="shared" si="23"/>
        <v>0</v>
      </c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s="48" customFormat="1" ht="31.2" customHeight="1" x14ac:dyDescent="0.3">
      <c r="A85" s="51"/>
      <c r="B85" s="52">
        <v>74</v>
      </c>
      <c r="C85" s="130" t="s">
        <v>113</v>
      </c>
      <c r="D85" s="122" t="s">
        <v>18</v>
      </c>
      <c r="E85" s="54">
        <v>840.83333333333337</v>
      </c>
      <c r="F85" s="55">
        <v>2</v>
      </c>
      <c r="G85" s="56">
        <f t="shared" si="19"/>
        <v>1681.6666666666667</v>
      </c>
      <c r="H85" s="50"/>
      <c r="I85" s="57">
        <f t="shared" si="20"/>
        <v>74</v>
      </c>
      <c r="J85" s="58" t="str">
        <f t="shared" si="21"/>
        <v>Сапоги резиновые женские р. 39</v>
      </c>
      <c r="K85" s="59"/>
      <c r="L85" s="60"/>
      <c r="M85" s="122" t="str">
        <f>D85</f>
        <v>пар</v>
      </c>
      <c r="N85" s="61">
        <f>E85</f>
        <v>840.83333333333337</v>
      </c>
      <c r="O85" s="54"/>
      <c r="P85" s="62">
        <f>F85</f>
        <v>2</v>
      </c>
      <c r="Q85" s="63">
        <f>O85*P85</f>
        <v>0</v>
      </c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s="48" customFormat="1" ht="31.2" customHeight="1" x14ac:dyDescent="0.3">
      <c r="A86" s="51"/>
      <c r="B86" s="52">
        <v>75</v>
      </c>
      <c r="C86" s="130" t="s">
        <v>114</v>
      </c>
      <c r="D86" s="122" t="s">
        <v>18</v>
      </c>
      <c r="E86" s="54">
        <v>840.83333333333337</v>
      </c>
      <c r="F86" s="55">
        <v>3</v>
      </c>
      <c r="G86" s="56">
        <f t="shared" si="19"/>
        <v>2522.5</v>
      </c>
      <c r="H86" s="50"/>
      <c r="I86" s="57">
        <f t="shared" si="20"/>
        <v>75</v>
      </c>
      <c r="J86" s="58" t="str">
        <f t="shared" si="21"/>
        <v>Сапоги резиновые женские р. 40</v>
      </c>
      <c r="K86" s="59"/>
      <c r="L86" s="60"/>
      <c r="M86" s="122" t="str">
        <f>D86</f>
        <v>пар</v>
      </c>
      <c r="N86" s="61">
        <f>E86</f>
        <v>840.83333333333337</v>
      </c>
      <c r="O86" s="54"/>
      <c r="P86" s="62">
        <f>F86</f>
        <v>3</v>
      </c>
      <c r="Q86" s="63">
        <f t="shared" ref="Q86:Q88" si="24">O86*P86</f>
        <v>0</v>
      </c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s="48" customFormat="1" ht="31.2" customHeight="1" x14ac:dyDescent="0.3">
      <c r="A87" s="51"/>
      <c r="B87" s="52">
        <v>76</v>
      </c>
      <c r="C87" s="130" t="s">
        <v>115</v>
      </c>
      <c r="D87" s="122" t="s">
        <v>18</v>
      </c>
      <c r="E87" s="54">
        <v>840.83333333333337</v>
      </c>
      <c r="F87" s="55">
        <v>7</v>
      </c>
      <c r="G87" s="56">
        <f t="shared" si="19"/>
        <v>5885.8333333333339</v>
      </c>
      <c r="H87" s="50"/>
      <c r="I87" s="57">
        <f t="shared" si="20"/>
        <v>76</v>
      </c>
      <c r="J87" s="58" t="str">
        <f t="shared" si="21"/>
        <v>Сапоги резиновые р. 41</v>
      </c>
      <c r="K87" s="59"/>
      <c r="L87" s="60"/>
      <c r="M87" s="122" t="str">
        <f>D87</f>
        <v>пар</v>
      </c>
      <c r="N87" s="61">
        <f>E87</f>
        <v>840.83333333333337</v>
      </c>
      <c r="O87" s="54"/>
      <c r="P87" s="62">
        <f>F87</f>
        <v>7</v>
      </c>
      <c r="Q87" s="63">
        <f t="shared" si="24"/>
        <v>0</v>
      </c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s="48" customFormat="1" ht="31.2" customHeight="1" x14ac:dyDescent="0.3">
      <c r="A88" s="51"/>
      <c r="B88" s="52">
        <v>77</v>
      </c>
      <c r="C88" s="130" t="s">
        <v>116</v>
      </c>
      <c r="D88" s="122" t="s">
        <v>18</v>
      </c>
      <c r="E88" s="54">
        <v>840.83333333333337</v>
      </c>
      <c r="F88" s="55">
        <v>9</v>
      </c>
      <c r="G88" s="56">
        <f t="shared" si="19"/>
        <v>7567.5</v>
      </c>
      <c r="H88" s="50"/>
      <c r="I88" s="57">
        <f t="shared" si="20"/>
        <v>77</v>
      </c>
      <c r="J88" s="58" t="str">
        <f t="shared" si="21"/>
        <v>Сапоги резиновые  р. 42</v>
      </c>
      <c r="K88" s="59"/>
      <c r="L88" s="60"/>
      <c r="M88" s="122" t="str">
        <f>D88</f>
        <v>пар</v>
      </c>
      <c r="N88" s="61">
        <f>E88</f>
        <v>840.83333333333337</v>
      </c>
      <c r="O88" s="54"/>
      <c r="P88" s="62">
        <f>F88</f>
        <v>9</v>
      </c>
      <c r="Q88" s="63">
        <f t="shared" si="24"/>
        <v>0</v>
      </c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48" customFormat="1" ht="31.2" customHeight="1" x14ac:dyDescent="0.3">
      <c r="A89" s="51"/>
      <c r="B89" s="52">
        <v>78</v>
      </c>
      <c r="C89" s="130" t="s">
        <v>117</v>
      </c>
      <c r="D89" s="122" t="s">
        <v>18</v>
      </c>
      <c r="E89" s="54">
        <v>840.83333333333337</v>
      </c>
      <c r="F89" s="55">
        <v>12</v>
      </c>
      <c r="G89" s="56">
        <f t="shared" si="19"/>
        <v>10090</v>
      </c>
      <c r="H89" s="50"/>
      <c r="I89" s="57">
        <f t="shared" si="20"/>
        <v>78</v>
      </c>
      <c r="J89" s="58" t="str">
        <f t="shared" si="21"/>
        <v>Сапоги резиновые р. 43</v>
      </c>
      <c r="K89" s="59"/>
      <c r="L89" s="60"/>
      <c r="M89" s="122" t="str">
        <f>D89</f>
        <v>пар</v>
      </c>
      <c r="N89" s="61">
        <f>E89</f>
        <v>840.83333333333337</v>
      </c>
      <c r="O89" s="54"/>
      <c r="P89" s="62">
        <f>F89</f>
        <v>12</v>
      </c>
      <c r="Q89" s="63">
        <f t="shared" ref="Q89:Q90" si="25">O89*P89</f>
        <v>0</v>
      </c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48" customFormat="1" ht="31.2" customHeight="1" x14ac:dyDescent="0.3">
      <c r="A90" s="51"/>
      <c r="B90" s="52">
        <v>79</v>
      </c>
      <c r="C90" s="130" t="s">
        <v>118</v>
      </c>
      <c r="D90" s="122" t="s">
        <v>18</v>
      </c>
      <c r="E90" s="54">
        <v>840.83333333333337</v>
      </c>
      <c r="F90" s="55">
        <v>3</v>
      </c>
      <c r="G90" s="56">
        <f t="shared" si="19"/>
        <v>2522.5</v>
      </c>
      <c r="H90" s="50"/>
      <c r="I90" s="57">
        <f t="shared" si="20"/>
        <v>79</v>
      </c>
      <c r="J90" s="58" t="str">
        <f t="shared" si="21"/>
        <v>Сапоги резиновые р. 44</v>
      </c>
      <c r="K90" s="59"/>
      <c r="L90" s="60"/>
      <c r="M90" s="122" t="str">
        <f>D90</f>
        <v>пар</v>
      </c>
      <c r="N90" s="61">
        <f>E90</f>
        <v>840.83333333333337</v>
      </c>
      <c r="O90" s="54"/>
      <c r="P90" s="62">
        <f>F90</f>
        <v>3</v>
      </c>
      <c r="Q90" s="63">
        <f t="shared" si="25"/>
        <v>0</v>
      </c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s="48" customFormat="1" ht="31.2" customHeight="1" x14ac:dyDescent="0.3">
      <c r="A91" s="51"/>
      <c r="B91" s="52">
        <v>80</v>
      </c>
      <c r="C91" s="130" t="s">
        <v>119</v>
      </c>
      <c r="D91" s="122" t="s">
        <v>18</v>
      </c>
      <c r="E91" s="54">
        <v>840.83333333333337</v>
      </c>
      <c r="F91" s="55">
        <v>1</v>
      </c>
      <c r="G91" s="56">
        <f t="shared" si="19"/>
        <v>840.83333333333337</v>
      </c>
      <c r="H91" s="50"/>
      <c r="I91" s="57">
        <f t="shared" si="20"/>
        <v>80</v>
      </c>
      <c r="J91" s="58" t="str">
        <f t="shared" si="21"/>
        <v>Сапоги резиновые р. 45</v>
      </c>
      <c r="K91" s="59"/>
      <c r="L91" s="60"/>
      <c r="M91" s="122" t="str">
        <f>D91</f>
        <v>пар</v>
      </c>
      <c r="N91" s="61">
        <f>E91</f>
        <v>840.83333333333337</v>
      </c>
      <c r="O91" s="54"/>
      <c r="P91" s="62">
        <f>F91</f>
        <v>1</v>
      </c>
      <c r="Q91" s="63">
        <f>O91*P91</f>
        <v>0</v>
      </c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s="48" customFormat="1" ht="31.2" customHeight="1" x14ac:dyDescent="0.3">
      <c r="A92" s="51"/>
      <c r="B92" s="52">
        <v>81</v>
      </c>
      <c r="C92" s="130" t="s">
        <v>120</v>
      </c>
      <c r="D92" s="122" t="s">
        <v>18</v>
      </c>
      <c r="E92" s="54">
        <v>1633.3333333333335</v>
      </c>
      <c r="F92" s="55">
        <v>16</v>
      </c>
      <c r="G92" s="56">
        <f t="shared" si="19"/>
        <v>26133.333333333336</v>
      </c>
      <c r="H92" s="50"/>
      <c r="I92" s="57">
        <f t="shared" si="20"/>
        <v>81</v>
      </c>
      <c r="J92" s="58" t="str">
        <f t="shared" si="21"/>
        <v>Сапоги резиновые с  защитным подноском  р. 40</v>
      </c>
      <c r="K92" s="59"/>
      <c r="L92" s="60"/>
      <c r="M92" s="122" t="str">
        <f>D92</f>
        <v>пар</v>
      </c>
      <c r="N92" s="61">
        <f>E92</f>
        <v>1633.3333333333335</v>
      </c>
      <c r="O92" s="54"/>
      <c r="P92" s="62">
        <f>F92</f>
        <v>16</v>
      </c>
      <c r="Q92" s="63">
        <f t="shared" ref="Q92:Q96" si="26">O92*P92</f>
        <v>0</v>
      </c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48" customFormat="1" ht="31.2" customHeight="1" x14ac:dyDescent="0.3">
      <c r="A93" s="51"/>
      <c r="B93" s="52">
        <v>82</v>
      </c>
      <c r="C93" s="130" t="s">
        <v>121</v>
      </c>
      <c r="D93" s="122" t="s">
        <v>18</v>
      </c>
      <c r="E93" s="54">
        <v>1633.3333333333335</v>
      </c>
      <c r="F93" s="55">
        <v>63</v>
      </c>
      <c r="G93" s="56">
        <f t="shared" si="19"/>
        <v>102900.00000000001</v>
      </c>
      <c r="H93" s="50"/>
      <c r="I93" s="57">
        <f t="shared" si="20"/>
        <v>82</v>
      </c>
      <c r="J93" s="58" t="str">
        <f t="shared" si="21"/>
        <v>Сапоги резиновые с  защитным подноском  р. 41</v>
      </c>
      <c r="K93" s="59"/>
      <c r="L93" s="60"/>
      <c r="M93" s="122" t="str">
        <f>D93</f>
        <v>пар</v>
      </c>
      <c r="N93" s="61">
        <f>E93</f>
        <v>1633.3333333333335</v>
      </c>
      <c r="O93" s="54"/>
      <c r="P93" s="62">
        <f>F93</f>
        <v>63</v>
      </c>
      <c r="Q93" s="63">
        <f t="shared" si="26"/>
        <v>0</v>
      </c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s="48" customFormat="1" ht="31.2" customHeight="1" x14ac:dyDescent="0.3">
      <c r="A94" s="51"/>
      <c r="B94" s="52">
        <v>83</v>
      </c>
      <c r="C94" s="130" t="s">
        <v>122</v>
      </c>
      <c r="D94" s="122" t="s">
        <v>18</v>
      </c>
      <c r="E94" s="54">
        <v>1633.3333333333335</v>
      </c>
      <c r="F94" s="55">
        <v>112</v>
      </c>
      <c r="G94" s="56">
        <f t="shared" si="19"/>
        <v>182933.33333333334</v>
      </c>
      <c r="H94" s="50"/>
      <c r="I94" s="57">
        <f t="shared" si="20"/>
        <v>83</v>
      </c>
      <c r="J94" s="58" t="str">
        <f t="shared" si="21"/>
        <v>Сапоги резиновые с  защитным подноском  р. 42</v>
      </c>
      <c r="K94" s="59"/>
      <c r="L94" s="60"/>
      <c r="M94" s="122" t="str">
        <f>D94</f>
        <v>пар</v>
      </c>
      <c r="N94" s="61">
        <f>E94</f>
        <v>1633.3333333333335</v>
      </c>
      <c r="O94" s="54"/>
      <c r="P94" s="62">
        <f>F94</f>
        <v>112</v>
      </c>
      <c r="Q94" s="63">
        <f t="shared" si="26"/>
        <v>0</v>
      </c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48" customFormat="1" ht="31.2" customHeight="1" x14ac:dyDescent="0.3">
      <c r="A95" s="51"/>
      <c r="B95" s="52">
        <v>84</v>
      </c>
      <c r="C95" s="130" t="s">
        <v>123</v>
      </c>
      <c r="D95" s="122" t="s">
        <v>18</v>
      </c>
      <c r="E95" s="54">
        <v>1633.3333333333335</v>
      </c>
      <c r="F95" s="55">
        <v>103</v>
      </c>
      <c r="G95" s="56">
        <f t="shared" si="19"/>
        <v>168233.33333333334</v>
      </c>
      <c r="H95" s="50"/>
      <c r="I95" s="57">
        <f t="shared" si="20"/>
        <v>84</v>
      </c>
      <c r="J95" s="58" t="str">
        <f t="shared" si="21"/>
        <v>Сапоги резиновые с  защитным подноском  р. 43</v>
      </c>
      <c r="K95" s="59"/>
      <c r="L95" s="60"/>
      <c r="M95" s="122" t="str">
        <f>D95</f>
        <v>пар</v>
      </c>
      <c r="N95" s="61">
        <f>E95</f>
        <v>1633.3333333333335</v>
      </c>
      <c r="O95" s="54"/>
      <c r="P95" s="62">
        <f>F95</f>
        <v>103</v>
      </c>
      <c r="Q95" s="63">
        <f t="shared" si="26"/>
        <v>0</v>
      </c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48" customFormat="1" ht="31.2" customHeight="1" x14ac:dyDescent="0.3">
      <c r="A96" s="51"/>
      <c r="B96" s="52">
        <v>85</v>
      </c>
      <c r="C96" s="130" t="s">
        <v>124</v>
      </c>
      <c r="D96" s="122" t="s">
        <v>18</v>
      </c>
      <c r="E96" s="54">
        <v>1633.3333333333335</v>
      </c>
      <c r="F96" s="55">
        <v>52</v>
      </c>
      <c r="G96" s="56">
        <f t="shared" si="19"/>
        <v>84933.333333333343</v>
      </c>
      <c r="H96" s="50"/>
      <c r="I96" s="57">
        <f t="shared" si="20"/>
        <v>85</v>
      </c>
      <c r="J96" s="58" t="str">
        <f t="shared" si="21"/>
        <v>Сапоги резиновые с  защитным подноском  р. 44</v>
      </c>
      <c r="K96" s="59"/>
      <c r="L96" s="60"/>
      <c r="M96" s="122" t="str">
        <f>D96</f>
        <v>пар</v>
      </c>
      <c r="N96" s="61">
        <f>E96</f>
        <v>1633.3333333333335</v>
      </c>
      <c r="O96" s="54"/>
      <c r="P96" s="62">
        <f>F96</f>
        <v>52</v>
      </c>
      <c r="Q96" s="63">
        <f t="shared" si="26"/>
        <v>0</v>
      </c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48" customFormat="1" ht="31.2" customHeight="1" x14ac:dyDescent="0.3">
      <c r="A97" s="51"/>
      <c r="B97" s="52">
        <v>86</v>
      </c>
      <c r="C97" s="130" t="s">
        <v>125</v>
      </c>
      <c r="D97" s="122" t="s">
        <v>18</v>
      </c>
      <c r="E97" s="54">
        <v>1633.3333333333335</v>
      </c>
      <c r="F97" s="55">
        <v>20</v>
      </c>
      <c r="G97" s="56">
        <f t="shared" si="19"/>
        <v>32666.666666666672</v>
      </c>
      <c r="H97" s="50"/>
      <c r="I97" s="57">
        <f t="shared" si="20"/>
        <v>86</v>
      </c>
      <c r="J97" s="58" t="str">
        <f t="shared" si="21"/>
        <v>Сапоги резиновые с  защитным подноском  р. 45</v>
      </c>
      <c r="K97" s="59"/>
      <c r="L97" s="60"/>
      <c r="M97" s="122" t="str">
        <f>D97</f>
        <v>пар</v>
      </c>
      <c r="N97" s="61">
        <f>E97</f>
        <v>1633.3333333333335</v>
      </c>
      <c r="O97" s="54"/>
      <c r="P97" s="62">
        <f>F97</f>
        <v>20</v>
      </c>
      <c r="Q97" s="63">
        <f>O97*P97</f>
        <v>0</v>
      </c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48" customFormat="1" ht="31.2" customHeight="1" x14ac:dyDescent="0.3">
      <c r="A98" s="51"/>
      <c r="B98" s="52">
        <v>87</v>
      </c>
      <c r="C98" s="130" t="s">
        <v>126</v>
      </c>
      <c r="D98" s="122" t="s">
        <v>18</v>
      </c>
      <c r="E98" s="54">
        <v>1633.3333333333335</v>
      </c>
      <c r="F98" s="55">
        <v>2</v>
      </c>
      <c r="G98" s="56">
        <f t="shared" si="19"/>
        <v>3266.666666666667</v>
      </c>
      <c r="H98" s="50"/>
      <c r="I98" s="57">
        <f t="shared" si="20"/>
        <v>87</v>
      </c>
      <c r="J98" s="58" t="str">
        <f t="shared" si="21"/>
        <v>Сапоги резиновые с  защитным подноском  р. 46</v>
      </c>
      <c r="K98" s="59"/>
      <c r="L98" s="60"/>
      <c r="M98" s="122" t="str">
        <f>D98</f>
        <v>пар</v>
      </c>
      <c r="N98" s="61">
        <f>E98</f>
        <v>1633.3333333333335</v>
      </c>
      <c r="O98" s="54"/>
      <c r="P98" s="62">
        <f>F98</f>
        <v>2</v>
      </c>
      <c r="Q98" s="63">
        <f>O98*P98</f>
        <v>0</v>
      </c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48" customFormat="1" ht="31.2" customHeight="1" x14ac:dyDescent="0.3">
      <c r="A99" s="51"/>
      <c r="B99" s="52">
        <v>88</v>
      </c>
      <c r="C99" s="130" t="s">
        <v>127</v>
      </c>
      <c r="D99" s="53" t="s">
        <v>18</v>
      </c>
      <c r="E99" s="54">
        <v>1633.3333333333335</v>
      </c>
      <c r="F99" s="55">
        <v>2</v>
      </c>
      <c r="G99" s="56">
        <f t="shared" si="19"/>
        <v>3266.666666666667</v>
      </c>
      <c r="H99" s="127"/>
      <c r="I99" s="57">
        <f t="shared" si="20"/>
        <v>88</v>
      </c>
      <c r="J99" s="58" t="str">
        <f t="shared" si="21"/>
        <v>Сапоги резиновые с  защитным подноском  р. 47</v>
      </c>
      <c r="K99" s="59"/>
      <c r="L99" s="60"/>
      <c r="M99" s="53" t="str">
        <f>D99</f>
        <v>пар</v>
      </c>
      <c r="N99" s="61">
        <f>E99</f>
        <v>1633.3333333333335</v>
      </c>
      <c r="O99" s="54"/>
      <c r="P99" s="62">
        <f>F99</f>
        <v>2</v>
      </c>
      <c r="Q99" s="63">
        <f t="shared" ref="Q99:Q100" si="27">O99*P99</f>
        <v>0</v>
      </c>
      <c r="R99" s="127"/>
      <c r="S99" s="127"/>
      <c r="T99" s="127"/>
      <c r="U99" s="127"/>
      <c r="V99" s="127"/>
      <c r="W99" s="127"/>
      <c r="X99" s="127"/>
      <c r="Y99" s="127"/>
      <c r="Z99" s="127"/>
      <c r="AA99" s="127"/>
    </row>
    <row r="100" spans="1:27" s="48" customFormat="1" ht="31.2" customHeight="1" x14ac:dyDescent="0.3">
      <c r="A100" s="51"/>
      <c r="B100" s="52">
        <v>89</v>
      </c>
      <c r="C100" s="130" t="s">
        <v>128</v>
      </c>
      <c r="D100" s="53" t="s">
        <v>18</v>
      </c>
      <c r="E100" s="54">
        <v>1633.3333333333335</v>
      </c>
      <c r="F100" s="55">
        <v>2</v>
      </c>
      <c r="G100" s="56">
        <f t="shared" si="19"/>
        <v>3266.666666666667</v>
      </c>
      <c r="H100" s="127"/>
      <c r="I100" s="57">
        <f t="shared" si="20"/>
        <v>89</v>
      </c>
      <c r="J100" s="58" t="str">
        <f t="shared" si="21"/>
        <v>Сапоги резиновые с  защитным подноском женские р. 36</v>
      </c>
      <c r="K100" s="59"/>
      <c r="L100" s="60"/>
      <c r="M100" s="53" t="str">
        <f>D100</f>
        <v>пар</v>
      </c>
      <c r="N100" s="61">
        <f>E100</f>
        <v>1633.3333333333335</v>
      </c>
      <c r="O100" s="54"/>
      <c r="P100" s="62">
        <f>F100</f>
        <v>2</v>
      </c>
      <c r="Q100" s="63">
        <f t="shared" si="27"/>
        <v>0</v>
      </c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</row>
    <row r="101" spans="1:27" s="48" customFormat="1" ht="31.2" customHeight="1" x14ac:dyDescent="0.3">
      <c r="A101" s="51"/>
      <c r="B101" s="52">
        <v>90</v>
      </c>
      <c r="C101" s="130" t="s">
        <v>129</v>
      </c>
      <c r="D101" s="53" t="s">
        <v>18</v>
      </c>
      <c r="E101" s="54">
        <v>1633.3333333333335</v>
      </c>
      <c r="F101" s="55">
        <v>1</v>
      </c>
      <c r="G101" s="56">
        <f t="shared" si="19"/>
        <v>1633.3333333333335</v>
      </c>
      <c r="H101" s="127"/>
      <c r="I101" s="57">
        <f t="shared" si="20"/>
        <v>90</v>
      </c>
      <c r="J101" s="58" t="str">
        <f t="shared" si="21"/>
        <v>Сапоги резиновые с  защитным подноском женские р. 37</v>
      </c>
      <c r="K101" s="59"/>
      <c r="L101" s="60"/>
      <c r="M101" s="53" t="str">
        <f>D101</f>
        <v>пар</v>
      </c>
      <c r="N101" s="61">
        <f>E101</f>
        <v>1633.3333333333335</v>
      </c>
      <c r="O101" s="54"/>
      <c r="P101" s="62">
        <f>F101</f>
        <v>1</v>
      </c>
      <c r="Q101" s="63">
        <f>O101*P101</f>
        <v>0</v>
      </c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</row>
    <row r="102" spans="1:27" s="48" customFormat="1" ht="31.2" customHeight="1" x14ac:dyDescent="0.3">
      <c r="A102" s="51"/>
      <c r="B102" s="52">
        <v>91</v>
      </c>
      <c r="C102" s="130" t="s">
        <v>130</v>
      </c>
      <c r="D102" s="53" t="s">
        <v>18</v>
      </c>
      <c r="E102" s="54">
        <v>1633.3333333333335</v>
      </c>
      <c r="F102" s="55">
        <v>2</v>
      </c>
      <c r="G102" s="56">
        <f t="shared" si="19"/>
        <v>3266.666666666667</v>
      </c>
      <c r="H102" s="127"/>
      <c r="I102" s="57">
        <f t="shared" si="20"/>
        <v>91</v>
      </c>
      <c r="J102" s="58" t="str">
        <f t="shared" si="21"/>
        <v>Сапоги резиновые с  защитным подноском женские р. 38</v>
      </c>
      <c r="K102" s="59"/>
      <c r="L102" s="60"/>
      <c r="M102" s="53" t="str">
        <f>D102</f>
        <v>пар</v>
      </c>
      <c r="N102" s="61">
        <f>E102</f>
        <v>1633.3333333333335</v>
      </c>
      <c r="O102" s="54"/>
      <c r="P102" s="62">
        <f>F102</f>
        <v>2</v>
      </c>
      <c r="Q102" s="63">
        <f t="shared" ref="Q102" si="28">O102*P102</f>
        <v>0</v>
      </c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</row>
    <row r="103" spans="1:27" s="48" customFormat="1" ht="31.2" customHeight="1" x14ac:dyDescent="0.3">
      <c r="A103" s="51"/>
      <c r="B103" s="52">
        <v>92</v>
      </c>
      <c r="C103" s="130" t="s">
        <v>131</v>
      </c>
      <c r="D103" s="53" t="s">
        <v>18</v>
      </c>
      <c r="E103" s="54">
        <v>1633.3333333333335</v>
      </c>
      <c r="F103" s="55">
        <v>3</v>
      </c>
      <c r="G103" s="56">
        <f t="shared" si="19"/>
        <v>4900</v>
      </c>
      <c r="H103" s="127"/>
      <c r="I103" s="57">
        <f t="shared" si="20"/>
        <v>92</v>
      </c>
      <c r="J103" s="58" t="str">
        <f t="shared" si="21"/>
        <v>Сапоги резиновые с  защитным подноском женские р. 39</v>
      </c>
      <c r="K103" s="59"/>
      <c r="L103" s="60"/>
      <c r="M103" s="53" t="str">
        <f>D103</f>
        <v>пар</v>
      </c>
      <c r="N103" s="61">
        <f>E103</f>
        <v>1633.3333333333335</v>
      </c>
      <c r="O103" s="54"/>
      <c r="P103" s="62">
        <f>F103</f>
        <v>3</v>
      </c>
      <c r="Q103" s="63">
        <f>O103*P103</f>
        <v>0</v>
      </c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</row>
    <row r="104" spans="1:27" s="48" customFormat="1" ht="31.2" customHeight="1" x14ac:dyDescent="0.3">
      <c r="A104" s="51"/>
      <c r="B104" s="52">
        <v>93</v>
      </c>
      <c r="C104" s="130" t="s">
        <v>132</v>
      </c>
      <c r="D104" s="53" t="s">
        <v>18</v>
      </c>
      <c r="E104" s="54">
        <v>1633.3333333333335</v>
      </c>
      <c r="F104" s="55">
        <v>2</v>
      </c>
      <c r="G104" s="56">
        <f t="shared" si="19"/>
        <v>3266.666666666667</v>
      </c>
      <c r="H104" s="127"/>
      <c r="I104" s="57">
        <f t="shared" si="20"/>
        <v>93</v>
      </c>
      <c r="J104" s="58" t="str">
        <f t="shared" si="21"/>
        <v>Сапоги резиновые с  защитным подноском женские р. 40</v>
      </c>
      <c r="K104" s="59"/>
      <c r="L104" s="60"/>
      <c r="M104" s="53" t="str">
        <f>D104</f>
        <v>пар</v>
      </c>
      <c r="N104" s="61">
        <f>E104</f>
        <v>1633.3333333333335</v>
      </c>
      <c r="O104" s="54"/>
      <c r="P104" s="62">
        <f>F104</f>
        <v>2</v>
      </c>
      <c r="Q104" s="63">
        <f>O104*P104</f>
        <v>0</v>
      </c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</row>
    <row r="105" spans="1:27" s="48" customFormat="1" ht="31.2" customHeight="1" x14ac:dyDescent="0.3">
      <c r="A105" s="51"/>
      <c r="B105" s="52">
        <v>94</v>
      </c>
      <c r="C105" s="130" t="s">
        <v>133</v>
      </c>
      <c r="D105" s="53" t="s">
        <v>15</v>
      </c>
      <c r="E105" s="54">
        <v>872.5</v>
      </c>
      <c r="F105" s="55">
        <v>66</v>
      </c>
      <c r="G105" s="56">
        <f t="shared" si="19"/>
        <v>57585</v>
      </c>
      <c r="H105" s="127"/>
      <c r="I105" s="57">
        <f t="shared" si="20"/>
        <v>94</v>
      </c>
      <c r="J105" s="58" t="str">
        <f t="shared" si="21"/>
        <v>Фартук из полимерных материалов</v>
      </c>
      <c r="K105" s="59"/>
      <c r="L105" s="60"/>
      <c r="M105" s="53" t="str">
        <f>D105</f>
        <v>шт</v>
      </c>
      <c r="N105" s="61">
        <f>E105</f>
        <v>872.5</v>
      </c>
      <c r="O105" s="54"/>
      <c r="P105" s="62">
        <f>F105</f>
        <v>66</v>
      </c>
      <c r="Q105" s="63">
        <f t="shared" ref="Q105" si="29">O105*P105</f>
        <v>0</v>
      </c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</row>
    <row r="106" spans="1:27" s="48" customFormat="1" ht="31.2" customHeight="1" x14ac:dyDescent="0.3">
      <c r="A106" s="51"/>
      <c r="B106" s="52">
        <v>95</v>
      </c>
      <c r="C106" s="130" t="s">
        <v>134</v>
      </c>
      <c r="D106" s="53" t="s">
        <v>15</v>
      </c>
      <c r="E106" s="54">
        <v>574.16666666666674</v>
      </c>
      <c r="F106" s="55">
        <v>4</v>
      </c>
      <c r="G106" s="56">
        <f t="shared" si="19"/>
        <v>2296.666666666667</v>
      </c>
      <c r="H106" s="127"/>
      <c r="I106" s="57">
        <f t="shared" si="20"/>
        <v>95</v>
      </c>
      <c r="J106" s="58" t="str">
        <f t="shared" si="21"/>
        <v>Фартук прорезиненный</v>
      </c>
      <c r="K106" s="59"/>
      <c r="L106" s="60"/>
      <c r="M106" s="53" t="str">
        <f>D106</f>
        <v>шт</v>
      </c>
      <c r="N106" s="61">
        <f>E106</f>
        <v>574.16666666666674</v>
      </c>
      <c r="O106" s="54"/>
      <c r="P106" s="62">
        <f>F106</f>
        <v>4</v>
      </c>
      <c r="Q106" s="63">
        <f>O106*P106</f>
        <v>0</v>
      </c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</row>
    <row r="107" spans="1:27" s="48" customFormat="1" ht="31.2" customHeight="1" x14ac:dyDescent="0.3">
      <c r="A107" s="51"/>
      <c r="B107" s="52">
        <v>96</v>
      </c>
      <c r="C107" s="130" t="s">
        <v>135</v>
      </c>
      <c r="D107" s="53" t="s">
        <v>15</v>
      </c>
      <c r="E107" s="54">
        <v>301.66666666666669</v>
      </c>
      <c r="F107" s="55">
        <v>33</v>
      </c>
      <c r="G107" s="56">
        <f t="shared" si="19"/>
        <v>9955</v>
      </c>
      <c r="H107" s="127"/>
      <c r="I107" s="57">
        <f t="shared" si="20"/>
        <v>96</v>
      </c>
      <c r="J107" s="58" t="str">
        <f t="shared" si="21"/>
        <v xml:space="preserve">Фартук х/б с нагрудником  </v>
      </c>
      <c r="K107" s="59"/>
      <c r="L107" s="60"/>
      <c r="M107" s="53" t="str">
        <f>D107</f>
        <v>шт</v>
      </c>
      <c r="N107" s="61">
        <f>E107</f>
        <v>301.66666666666669</v>
      </c>
      <c r="O107" s="54"/>
      <c r="P107" s="62">
        <f>F107</f>
        <v>33</v>
      </c>
      <c r="Q107" s="63">
        <f>O107*P107</f>
        <v>0</v>
      </c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</row>
    <row r="108" spans="1:27" s="48" customFormat="1" ht="31.2" customHeight="1" x14ac:dyDescent="0.3">
      <c r="A108" s="51"/>
      <c r="B108" s="52">
        <v>97</v>
      </c>
      <c r="C108" s="130" t="s">
        <v>136</v>
      </c>
      <c r="D108" s="53" t="s">
        <v>15</v>
      </c>
      <c r="E108" s="54">
        <v>2181.666666666667</v>
      </c>
      <c r="F108" s="55">
        <v>2</v>
      </c>
      <c r="G108" s="56">
        <f t="shared" ref="G108:G122" si="30">E108*F108</f>
        <v>4363.3333333333339</v>
      </c>
      <c r="H108" s="127"/>
      <c r="I108" s="57">
        <f t="shared" ref="I108:I122" si="31">B108</f>
        <v>97</v>
      </c>
      <c r="J108" s="58" t="str">
        <f t="shared" ref="J108:J122" si="32">C108</f>
        <v>Халат женский медицинский  р.44-46/158-164</v>
      </c>
      <c r="K108" s="59"/>
      <c r="L108" s="60"/>
      <c r="M108" s="53" t="str">
        <f>D108</f>
        <v>шт</v>
      </c>
      <c r="N108" s="61">
        <f>E108</f>
        <v>2181.666666666667</v>
      </c>
      <c r="O108" s="54"/>
      <c r="P108" s="62">
        <f>F108</f>
        <v>2</v>
      </c>
      <c r="Q108" s="63">
        <f t="shared" ref="Q108:Q110" si="33">O108*P108</f>
        <v>0</v>
      </c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</row>
    <row r="109" spans="1:27" s="48" customFormat="1" ht="31.2" customHeight="1" x14ac:dyDescent="0.3">
      <c r="A109" s="51"/>
      <c r="B109" s="52">
        <v>98</v>
      </c>
      <c r="C109" s="130" t="s">
        <v>137</v>
      </c>
      <c r="D109" s="53" t="s">
        <v>15</v>
      </c>
      <c r="E109" s="54">
        <v>2181.666666666667</v>
      </c>
      <c r="F109" s="55">
        <v>3</v>
      </c>
      <c r="G109" s="56">
        <f t="shared" si="30"/>
        <v>6545.0000000000009</v>
      </c>
      <c r="H109" s="127"/>
      <c r="I109" s="57">
        <f t="shared" si="31"/>
        <v>98</v>
      </c>
      <c r="J109" s="58" t="str">
        <f t="shared" si="32"/>
        <v>Халат женский медицинский р.44-46/170-176</v>
      </c>
      <c r="K109" s="59"/>
      <c r="L109" s="60"/>
      <c r="M109" s="53" t="str">
        <f>D109</f>
        <v>шт</v>
      </c>
      <c r="N109" s="61">
        <f>E109</f>
        <v>2181.666666666667</v>
      </c>
      <c r="O109" s="54"/>
      <c r="P109" s="62">
        <f>F109</f>
        <v>3</v>
      </c>
      <c r="Q109" s="63">
        <f t="shared" si="33"/>
        <v>0</v>
      </c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</row>
    <row r="110" spans="1:27" s="48" customFormat="1" ht="31.2" customHeight="1" x14ac:dyDescent="0.3">
      <c r="A110" s="51"/>
      <c r="B110" s="52">
        <v>99</v>
      </c>
      <c r="C110" s="130" t="s">
        <v>138</v>
      </c>
      <c r="D110" s="53" t="s">
        <v>15</v>
      </c>
      <c r="E110" s="54">
        <v>2181.666666666667</v>
      </c>
      <c r="F110" s="55">
        <v>1</v>
      </c>
      <c r="G110" s="56">
        <f t="shared" si="30"/>
        <v>2181.666666666667</v>
      </c>
      <c r="H110" s="127"/>
      <c r="I110" s="57">
        <f t="shared" si="31"/>
        <v>99</v>
      </c>
      <c r="J110" s="58" t="str">
        <f t="shared" si="32"/>
        <v>Халат женский медицинский р. 48-50/170-176</v>
      </c>
      <c r="K110" s="59"/>
      <c r="L110" s="60"/>
      <c r="M110" s="53" t="str">
        <f>D110</f>
        <v>шт</v>
      </c>
      <c r="N110" s="61">
        <f>E110</f>
        <v>2181.666666666667</v>
      </c>
      <c r="O110" s="54"/>
      <c r="P110" s="62">
        <f>F110</f>
        <v>1</v>
      </c>
      <c r="Q110" s="63">
        <f t="shared" si="33"/>
        <v>0</v>
      </c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</row>
    <row r="111" spans="1:27" s="48" customFormat="1" ht="31.2" customHeight="1" x14ac:dyDescent="0.3">
      <c r="A111" s="51"/>
      <c r="B111" s="52">
        <v>100</v>
      </c>
      <c r="C111" s="130" t="s">
        <v>139</v>
      </c>
      <c r="D111" s="53" t="s">
        <v>15</v>
      </c>
      <c r="E111" s="54">
        <v>2181.666666666667</v>
      </c>
      <c r="F111" s="55">
        <v>1</v>
      </c>
      <c r="G111" s="56">
        <f t="shared" si="30"/>
        <v>2181.666666666667</v>
      </c>
      <c r="H111" s="127"/>
      <c r="I111" s="57">
        <f t="shared" si="31"/>
        <v>100</v>
      </c>
      <c r="J111" s="58" t="str">
        <f t="shared" si="32"/>
        <v>Халат женский медицинский р. 52-54/158-164</v>
      </c>
      <c r="K111" s="59"/>
      <c r="L111" s="60"/>
      <c r="M111" s="53" t="str">
        <f>D111</f>
        <v>шт</v>
      </c>
      <c r="N111" s="61">
        <f>E111</f>
        <v>2181.666666666667</v>
      </c>
      <c r="O111" s="54"/>
      <c r="P111" s="62">
        <f>F111</f>
        <v>1</v>
      </c>
      <c r="Q111" s="63">
        <f>O111*P111</f>
        <v>0</v>
      </c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</row>
    <row r="112" spans="1:27" s="48" customFormat="1" ht="31.2" customHeight="1" x14ac:dyDescent="0.3">
      <c r="A112" s="51"/>
      <c r="B112" s="52">
        <v>101</v>
      </c>
      <c r="C112" s="130" t="s">
        <v>140</v>
      </c>
      <c r="D112" s="53" t="s">
        <v>15</v>
      </c>
      <c r="E112" s="54">
        <v>2181.666666666667</v>
      </c>
      <c r="F112" s="55">
        <v>2</v>
      </c>
      <c r="G112" s="56">
        <f t="shared" si="30"/>
        <v>4363.3333333333339</v>
      </c>
      <c r="H112" s="127"/>
      <c r="I112" s="57">
        <f t="shared" si="31"/>
        <v>101</v>
      </c>
      <c r="J112" s="58" t="str">
        <f t="shared" si="32"/>
        <v>Халат женский медицинский р.52-54/170-176</v>
      </c>
      <c r="K112" s="59"/>
      <c r="L112" s="60"/>
      <c r="M112" s="53" t="str">
        <f>D112</f>
        <v>шт</v>
      </c>
      <c r="N112" s="61">
        <f>E112</f>
        <v>2181.666666666667</v>
      </c>
      <c r="O112" s="54"/>
      <c r="P112" s="62">
        <f>F112</f>
        <v>2</v>
      </c>
      <c r="Q112" s="63">
        <f t="shared" ref="Q112:Q113" si="34">O112*P112</f>
        <v>0</v>
      </c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</row>
    <row r="113" spans="1:27" s="48" customFormat="1" ht="31.2" customHeight="1" x14ac:dyDescent="0.3">
      <c r="A113" s="51"/>
      <c r="B113" s="52">
        <v>102</v>
      </c>
      <c r="C113" s="130" t="s">
        <v>144</v>
      </c>
      <c r="D113" s="53" t="s">
        <v>15</v>
      </c>
      <c r="E113" s="54">
        <v>2181.666666666667</v>
      </c>
      <c r="F113" s="55">
        <v>1</v>
      </c>
      <c r="G113" s="56">
        <f t="shared" si="30"/>
        <v>2181.666666666667</v>
      </c>
      <c r="H113" s="127"/>
      <c r="I113" s="57">
        <f t="shared" si="31"/>
        <v>102</v>
      </c>
      <c r="J113" s="58" t="str">
        <f t="shared" si="32"/>
        <v>Халат женский медицинский р. 56-58/158-164</v>
      </c>
      <c r="K113" s="59"/>
      <c r="L113" s="60"/>
      <c r="M113" s="53" t="str">
        <f>D113</f>
        <v>шт</v>
      </c>
      <c r="N113" s="61">
        <f>E113</f>
        <v>2181.666666666667</v>
      </c>
      <c r="O113" s="54"/>
      <c r="P113" s="62">
        <f>F113</f>
        <v>1</v>
      </c>
      <c r="Q113" s="63">
        <f t="shared" si="34"/>
        <v>0</v>
      </c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</row>
    <row r="114" spans="1:27" s="48" customFormat="1" ht="31.2" customHeight="1" x14ac:dyDescent="0.3">
      <c r="A114" s="51"/>
      <c r="B114" s="52">
        <v>103</v>
      </c>
      <c r="C114" s="130" t="s">
        <v>141</v>
      </c>
      <c r="D114" s="53" t="s">
        <v>15</v>
      </c>
      <c r="E114" s="54">
        <v>2181.666666666667</v>
      </c>
      <c r="F114" s="55">
        <v>3</v>
      </c>
      <c r="G114" s="56">
        <f t="shared" si="30"/>
        <v>6545.0000000000009</v>
      </c>
      <c r="H114" s="127"/>
      <c r="I114" s="57">
        <f t="shared" si="31"/>
        <v>103</v>
      </c>
      <c r="J114" s="58" t="str">
        <f t="shared" si="32"/>
        <v>Халат женский медицинский р. 60-62/170-176</v>
      </c>
      <c r="K114" s="59"/>
      <c r="L114" s="60"/>
      <c r="M114" s="53" t="str">
        <f>D114</f>
        <v>шт</v>
      </c>
      <c r="N114" s="61">
        <f>E114</f>
        <v>2181.666666666667</v>
      </c>
      <c r="O114" s="54"/>
      <c r="P114" s="62">
        <f>F114</f>
        <v>3</v>
      </c>
      <c r="Q114" s="63">
        <f>O114*P114</f>
        <v>0</v>
      </c>
      <c r="R114" s="127"/>
      <c r="S114" s="127"/>
      <c r="T114" s="127"/>
      <c r="U114" s="127"/>
      <c r="V114" s="127"/>
      <c r="W114" s="127"/>
      <c r="X114" s="127"/>
      <c r="Y114" s="127"/>
      <c r="Z114" s="127"/>
      <c r="AA114" s="127"/>
    </row>
    <row r="115" spans="1:27" s="48" customFormat="1" ht="31.2" customHeight="1" x14ac:dyDescent="0.3">
      <c r="A115" s="51"/>
      <c r="B115" s="52">
        <v>104</v>
      </c>
      <c r="C115" s="130" t="s">
        <v>142</v>
      </c>
      <c r="D115" s="53" t="s">
        <v>15</v>
      </c>
      <c r="E115" s="54">
        <v>1642.5</v>
      </c>
      <c r="F115" s="55">
        <v>3</v>
      </c>
      <c r="G115" s="56">
        <f t="shared" si="30"/>
        <v>4927.5</v>
      </c>
      <c r="H115" s="127"/>
      <c r="I115" s="57">
        <f t="shared" si="31"/>
        <v>104</v>
      </c>
      <c r="J115" s="58" t="str">
        <f t="shared" si="32"/>
        <v>Халат рабочий женский темный р. 48-50/170-176</v>
      </c>
      <c r="K115" s="59"/>
      <c r="L115" s="60"/>
      <c r="M115" s="53" t="str">
        <f>D115</f>
        <v>шт</v>
      </c>
      <c r="N115" s="61">
        <f>E115</f>
        <v>1642.5</v>
      </c>
      <c r="O115" s="54"/>
      <c r="P115" s="62">
        <f>F115</f>
        <v>3</v>
      </c>
      <c r="Q115" s="63">
        <f t="shared" ref="Q115" si="35">O115*P115</f>
        <v>0</v>
      </c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</row>
    <row r="116" spans="1:27" s="48" customFormat="1" ht="31.2" customHeight="1" x14ac:dyDescent="0.3">
      <c r="A116" s="51"/>
      <c r="B116" s="52">
        <v>105</v>
      </c>
      <c r="C116" s="130" t="s">
        <v>143</v>
      </c>
      <c r="D116" s="53" t="s">
        <v>15</v>
      </c>
      <c r="E116" s="54">
        <v>1642.5</v>
      </c>
      <c r="F116" s="55">
        <v>1</v>
      </c>
      <c r="G116" s="56">
        <f t="shared" si="30"/>
        <v>1642.5</v>
      </c>
      <c r="H116" s="127"/>
      <c r="I116" s="57">
        <f t="shared" si="31"/>
        <v>105</v>
      </c>
      <c r="J116" s="58" t="str">
        <f t="shared" si="32"/>
        <v>Халат рабочий женский темный р. 52-54/170-176</v>
      </c>
      <c r="K116" s="59"/>
      <c r="L116" s="60"/>
      <c r="M116" s="53" t="str">
        <f>D116</f>
        <v>шт</v>
      </c>
      <c r="N116" s="61">
        <f>E116</f>
        <v>1642.5</v>
      </c>
      <c r="O116" s="54"/>
      <c r="P116" s="62">
        <f>F116</f>
        <v>1</v>
      </c>
      <c r="Q116" s="63">
        <f>O116*P116</f>
        <v>0</v>
      </c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</row>
    <row r="117" spans="1:27" s="48" customFormat="1" ht="31.2" customHeight="1" x14ac:dyDescent="0.3">
      <c r="A117" s="51"/>
      <c r="B117" s="52">
        <v>106</v>
      </c>
      <c r="C117" s="130" t="s">
        <v>145</v>
      </c>
      <c r="D117" s="53" t="s">
        <v>15</v>
      </c>
      <c r="E117" s="54">
        <v>1642.5</v>
      </c>
      <c r="F117" s="55">
        <v>2</v>
      </c>
      <c r="G117" s="56">
        <f t="shared" si="30"/>
        <v>3285</v>
      </c>
      <c r="H117" s="127"/>
      <c r="I117" s="57">
        <f t="shared" si="31"/>
        <v>106</v>
      </c>
      <c r="J117" s="58" t="str">
        <f t="shared" si="32"/>
        <v>Халат рабочий мужской темный  р. 48-50/158-164</v>
      </c>
      <c r="K117" s="59"/>
      <c r="L117" s="60"/>
      <c r="M117" s="53" t="str">
        <f>D117</f>
        <v>шт</v>
      </c>
      <c r="N117" s="61">
        <f>E117</f>
        <v>1642.5</v>
      </c>
      <c r="O117" s="54"/>
      <c r="P117" s="62">
        <f>F117</f>
        <v>2</v>
      </c>
      <c r="Q117" s="63">
        <f>O117*P117</f>
        <v>0</v>
      </c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</row>
    <row r="118" spans="1:27" s="48" customFormat="1" ht="31.2" customHeight="1" x14ac:dyDescent="0.3">
      <c r="A118" s="51"/>
      <c r="B118" s="52">
        <v>107</v>
      </c>
      <c r="C118" s="130" t="s">
        <v>146</v>
      </c>
      <c r="D118" s="53" t="s">
        <v>15</v>
      </c>
      <c r="E118" s="54">
        <v>1642.5</v>
      </c>
      <c r="F118" s="55">
        <v>2</v>
      </c>
      <c r="G118" s="56">
        <f t="shared" si="30"/>
        <v>3285</v>
      </c>
      <c r="H118" s="127"/>
      <c r="I118" s="57">
        <f t="shared" si="31"/>
        <v>107</v>
      </c>
      <c r="J118" s="58" t="str">
        <f t="shared" si="32"/>
        <v>Халат рабочий мужской темный р. 48-50/170-176</v>
      </c>
      <c r="K118" s="59"/>
      <c r="L118" s="60"/>
      <c r="M118" s="53" t="str">
        <f>D118</f>
        <v>шт</v>
      </c>
      <c r="N118" s="61">
        <f>E118</f>
        <v>1642.5</v>
      </c>
      <c r="O118" s="54"/>
      <c r="P118" s="62">
        <f>F118</f>
        <v>2</v>
      </c>
      <c r="Q118" s="63">
        <f t="shared" ref="Q118" si="36">O118*P118</f>
        <v>0</v>
      </c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</row>
    <row r="119" spans="1:27" s="48" customFormat="1" ht="31.2" customHeight="1" x14ac:dyDescent="0.3">
      <c r="A119" s="51"/>
      <c r="B119" s="52">
        <v>108</v>
      </c>
      <c r="C119" s="130" t="s">
        <v>147</v>
      </c>
      <c r="D119" s="53" t="s">
        <v>15</v>
      </c>
      <c r="E119" s="54">
        <v>1642.5</v>
      </c>
      <c r="F119" s="55">
        <v>1</v>
      </c>
      <c r="G119" s="56">
        <f t="shared" si="30"/>
        <v>1642.5</v>
      </c>
      <c r="H119" s="127"/>
      <c r="I119" s="57">
        <f t="shared" si="31"/>
        <v>108</v>
      </c>
      <c r="J119" s="58" t="str">
        <f t="shared" si="32"/>
        <v>Халат рабочий мужской темный р. 52-54/158-164</v>
      </c>
      <c r="K119" s="59"/>
      <c r="L119" s="60"/>
      <c r="M119" s="53" t="str">
        <f>D119</f>
        <v>шт</v>
      </c>
      <c r="N119" s="61">
        <f>E119</f>
        <v>1642.5</v>
      </c>
      <c r="O119" s="54"/>
      <c r="P119" s="62">
        <f>F119</f>
        <v>1</v>
      </c>
      <c r="Q119" s="63">
        <f>O119*P119</f>
        <v>0</v>
      </c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</row>
    <row r="120" spans="1:27" s="48" customFormat="1" ht="31.2" customHeight="1" x14ac:dyDescent="0.3">
      <c r="A120" s="51"/>
      <c r="B120" s="52">
        <v>109</v>
      </c>
      <c r="C120" s="130" t="s">
        <v>148</v>
      </c>
      <c r="D120" s="53" t="s">
        <v>15</v>
      </c>
      <c r="E120" s="54">
        <v>1642.5</v>
      </c>
      <c r="F120" s="55">
        <v>5</v>
      </c>
      <c r="G120" s="56">
        <f t="shared" si="30"/>
        <v>8212.5</v>
      </c>
      <c r="H120" s="127"/>
      <c r="I120" s="57">
        <f t="shared" si="31"/>
        <v>109</v>
      </c>
      <c r="J120" s="58" t="str">
        <f t="shared" si="32"/>
        <v>Халат рабочий мужской темный р. 52-54/170-176</v>
      </c>
      <c r="K120" s="59"/>
      <c r="L120" s="60"/>
      <c r="M120" s="53" t="str">
        <f>D120</f>
        <v>шт</v>
      </c>
      <c r="N120" s="61">
        <f>E120</f>
        <v>1642.5</v>
      </c>
      <c r="O120" s="54"/>
      <c r="P120" s="62">
        <f>F120</f>
        <v>5</v>
      </c>
      <c r="Q120" s="63">
        <f>O120*P120</f>
        <v>0</v>
      </c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</row>
    <row r="121" spans="1:27" s="48" customFormat="1" ht="31.2" customHeight="1" x14ac:dyDescent="0.3">
      <c r="A121" s="51"/>
      <c r="B121" s="52">
        <v>110</v>
      </c>
      <c r="C121" s="130" t="s">
        <v>149</v>
      </c>
      <c r="D121" s="53" t="s">
        <v>15</v>
      </c>
      <c r="E121" s="54">
        <v>1642.5</v>
      </c>
      <c r="F121" s="55">
        <v>1</v>
      </c>
      <c r="G121" s="56">
        <f t="shared" si="30"/>
        <v>1642.5</v>
      </c>
      <c r="H121" s="127"/>
      <c r="I121" s="57">
        <f t="shared" si="31"/>
        <v>110</v>
      </c>
      <c r="J121" s="58" t="str">
        <f t="shared" si="32"/>
        <v>Халат рабочий мужской темный  р. 52-54/182-188</v>
      </c>
      <c r="K121" s="59"/>
      <c r="L121" s="60"/>
      <c r="M121" s="53" t="str">
        <f>D121</f>
        <v>шт</v>
      </c>
      <c r="N121" s="61">
        <f>E121</f>
        <v>1642.5</v>
      </c>
      <c r="O121" s="54"/>
      <c r="P121" s="62">
        <f>F121</f>
        <v>1</v>
      </c>
      <c r="Q121" s="63">
        <f t="shared" ref="Q121" si="37">O121*P121</f>
        <v>0</v>
      </c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</row>
    <row r="122" spans="1:27" s="48" customFormat="1" ht="31.2" customHeight="1" x14ac:dyDescent="0.3">
      <c r="A122" s="51"/>
      <c r="B122" s="52">
        <v>111</v>
      </c>
      <c r="C122" s="130" t="s">
        <v>150</v>
      </c>
      <c r="D122" s="122" t="s">
        <v>15</v>
      </c>
      <c r="E122" s="54">
        <v>1642.5</v>
      </c>
      <c r="F122" s="55">
        <v>1</v>
      </c>
      <c r="G122" s="56">
        <f t="shared" si="30"/>
        <v>1642.5</v>
      </c>
      <c r="H122" s="50"/>
      <c r="I122" s="57">
        <f t="shared" si="31"/>
        <v>111</v>
      </c>
      <c r="J122" s="58" t="str">
        <f t="shared" si="32"/>
        <v>Халат рабочий мужской темный р. 60-62/170-176</v>
      </c>
      <c r="K122" s="59"/>
      <c r="L122" s="60"/>
      <c r="M122" s="122" t="str">
        <f>D122</f>
        <v>шт</v>
      </c>
      <c r="N122" s="61">
        <f>E122</f>
        <v>1642.5</v>
      </c>
      <c r="O122" s="54"/>
      <c r="P122" s="62">
        <f>F122</f>
        <v>1</v>
      </c>
      <c r="Q122" s="63">
        <f>O122*P122</f>
        <v>0</v>
      </c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80" customFormat="1" ht="16.5" customHeight="1" x14ac:dyDescent="0.3">
      <c r="A123" s="64"/>
      <c r="B123" s="65"/>
      <c r="C123" s="66" t="s">
        <v>16</v>
      </c>
      <c r="D123" s="67"/>
      <c r="E123" s="68"/>
      <c r="F123" s="69"/>
      <c r="G123" s="70">
        <f>SUM(G12:G122)</f>
        <v>3011224.166666666</v>
      </c>
      <c r="H123" s="71"/>
      <c r="I123" s="72"/>
      <c r="J123" s="73" t="str">
        <f>C123</f>
        <v>ИТОГО:</v>
      </c>
      <c r="K123" s="74"/>
      <c r="L123" s="75"/>
      <c r="M123" s="67"/>
      <c r="N123" s="121"/>
      <c r="O123" s="77"/>
      <c r="P123" s="78"/>
      <c r="Q123" s="79"/>
      <c r="R123" s="71"/>
      <c r="S123" s="71"/>
      <c r="T123" s="71"/>
      <c r="U123" s="71"/>
      <c r="V123" s="71"/>
      <c r="W123" s="71"/>
      <c r="X123" s="71"/>
      <c r="Y123" s="71"/>
      <c r="Z123" s="71"/>
      <c r="AA123" s="71"/>
    </row>
    <row r="124" spans="1:27" s="80" customFormat="1" ht="49.5" customHeight="1" x14ac:dyDescent="0.3">
      <c r="A124" s="64"/>
      <c r="B124" s="199" t="s">
        <v>179</v>
      </c>
      <c r="C124" s="200"/>
      <c r="D124" s="200"/>
      <c r="E124" s="200"/>
      <c r="F124" s="200"/>
      <c r="G124" s="201"/>
      <c r="H124" s="71"/>
      <c r="I124" s="202" t="s">
        <v>179</v>
      </c>
      <c r="J124" s="203"/>
      <c r="K124" s="203"/>
      <c r="L124" s="203"/>
      <c r="M124" s="203"/>
      <c r="N124" s="203"/>
      <c r="O124" s="203"/>
      <c r="P124" s="203"/>
      <c r="Q124" s="204"/>
      <c r="R124" s="71"/>
      <c r="S124" s="71"/>
      <c r="T124" s="71"/>
      <c r="U124" s="71"/>
      <c r="V124" s="71"/>
      <c r="W124" s="71"/>
      <c r="X124" s="71"/>
      <c r="Y124" s="71"/>
      <c r="Z124" s="71"/>
      <c r="AA124" s="71"/>
    </row>
    <row r="125" spans="1:27" s="148" customFormat="1" ht="28.2" customHeight="1" x14ac:dyDescent="0.3">
      <c r="A125" s="132"/>
      <c r="B125" s="133">
        <v>1</v>
      </c>
      <c r="C125" s="130" t="s">
        <v>40</v>
      </c>
      <c r="D125" s="135" t="s">
        <v>17</v>
      </c>
      <c r="E125" s="136">
        <v>1000</v>
      </c>
      <c r="F125" s="137">
        <v>2</v>
      </c>
      <c r="G125" s="138">
        <f t="shared" ref="G125:G156" si="38">E125*F125</f>
        <v>2000</v>
      </c>
      <c r="H125" s="139"/>
      <c r="I125" s="140">
        <f t="shared" ref="I125:I156" si="39">B125</f>
        <v>1</v>
      </c>
      <c r="J125" s="141" t="str">
        <f t="shared" ref="J125:J156" si="40">C125</f>
        <v>Белье хлопчатобумажное (трикотаж) р. 44-46/158-164</v>
      </c>
      <c r="K125" s="142"/>
      <c r="L125" s="142"/>
      <c r="M125" s="143" t="str">
        <f>D125</f>
        <v>компл</v>
      </c>
      <c r="N125" s="144">
        <f>E125</f>
        <v>1000</v>
      </c>
      <c r="O125" s="145"/>
      <c r="P125" s="146">
        <f>F125</f>
        <v>2</v>
      </c>
      <c r="Q125" s="147">
        <f t="shared" ref="Q125:Q126" si="41">O125*P125</f>
        <v>0</v>
      </c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</row>
    <row r="126" spans="1:27" s="148" customFormat="1" ht="28.2" customHeight="1" x14ac:dyDescent="0.3">
      <c r="A126" s="132"/>
      <c r="B126" s="133">
        <v>2</v>
      </c>
      <c r="C126" s="130" t="s">
        <v>151</v>
      </c>
      <c r="D126" s="135" t="s">
        <v>17</v>
      </c>
      <c r="E126" s="136">
        <v>1000</v>
      </c>
      <c r="F126" s="137">
        <v>2</v>
      </c>
      <c r="G126" s="138">
        <f t="shared" si="38"/>
        <v>2000</v>
      </c>
      <c r="H126" s="139"/>
      <c r="I126" s="140">
        <f t="shared" si="39"/>
        <v>2</v>
      </c>
      <c r="J126" s="141" t="str">
        <f t="shared" si="40"/>
        <v>Белье хлопчатобумажное (трикотаж) р. 44-46/170-176</v>
      </c>
      <c r="K126" s="142"/>
      <c r="L126" s="142"/>
      <c r="M126" s="143" t="str">
        <f>D126</f>
        <v>компл</v>
      </c>
      <c r="N126" s="144">
        <f>E126</f>
        <v>1000</v>
      </c>
      <c r="O126" s="145"/>
      <c r="P126" s="146">
        <f>F126</f>
        <v>2</v>
      </c>
      <c r="Q126" s="147">
        <f t="shared" si="41"/>
        <v>0</v>
      </c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</row>
    <row r="127" spans="1:27" s="148" customFormat="1" ht="28.2" customHeight="1" x14ac:dyDescent="0.3">
      <c r="A127" s="132"/>
      <c r="B127" s="133">
        <v>3</v>
      </c>
      <c r="C127" s="130" t="s">
        <v>152</v>
      </c>
      <c r="D127" s="135" t="s">
        <v>17</v>
      </c>
      <c r="E127" s="136">
        <v>1000</v>
      </c>
      <c r="F127" s="137">
        <v>2</v>
      </c>
      <c r="G127" s="138">
        <f t="shared" si="38"/>
        <v>2000</v>
      </c>
      <c r="H127" s="139"/>
      <c r="I127" s="140">
        <f t="shared" si="39"/>
        <v>3</v>
      </c>
      <c r="J127" s="141" t="str">
        <f t="shared" si="40"/>
        <v>Белье хлопчатобумажное (трикотаж) р. 44-46/182-188</v>
      </c>
      <c r="K127" s="142"/>
      <c r="L127" s="142"/>
      <c r="M127" s="143" t="str">
        <f>D127</f>
        <v>компл</v>
      </c>
      <c r="N127" s="144">
        <f>E127</f>
        <v>1000</v>
      </c>
      <c r="O127" s="145"/>
      <c r="P127" s="146">
        <f>F127</f>
        <v>2</v>
      </c>
      <c r="Q127" s="147">
        <f>O127*P127</f>
        <v>0</v>
      </c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</row>
    <row r="128" spans="1:27" s="148" customFormat="1" ht="28.2" customHeight="1" x14ac:dyDescent="0.3">
      <c r="A128" s="132"/>
      <c r="B128" s="133">
        <v>4</v>
      </c>
      <c r="C128" s="130" t="s">
        <v>41</v>
      </c>
      <c r="D128" s="135" t="s">
        <v>17</v>
      </c>
      <c r="E128" s="136">
        <v>1000</v>
      </c>
      <c r="F128" s="137">
        <v>15</v>
      </c>
      <c r="G128" s="138">
        <f t="shared" si="38"/>
        <v>15000</v>
      </c>
      <c r="H128" s="139"/>
      <c r="I128" s="140">
        <f t="shared" si="39"/>
        <v>4</v>
      </c>
      <c r="J128" s="141" t="str">
        <f t="shared" si="40"/>
        <v>Белье хлопчатобумажное (трикотаж) р. 48-50/158-164</v>
      </c>
      <c r="K128" s="142"/>
      <c r="L128" s="142"/>
      <c r="M128" s="143" t="str">
        <f>D128</f>
        <v>компл</v>
      </c>
      <c r="N128" s="144">
        <f>E128</f>
        <v>1000</v>
      </c>
      <c r="O128" s="145"/>
      <c r="P128" s="146">
        <f>F128</f>
        <v>15</v>
      </c>
      <c r="Q128" s="147">
        <f t="shared" ref="Q128:Q138" si="42">O128*P128</f>
        <v>0</v>
      </c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</row>
    <row r="129" spans="1:27" s="148" customFormat="1" ht="28.2" customHeight="1" x14ac:dyDescent="0.3">
      <c r="A129" s="132"/>
      <c r="B129" s="133">
        <v>5</v>
      </c>
      <c r="C129" s="130" t="s">
        <v>42</v>
      </c>
      <c r="D129" s="135" t="s">
        <v>17</v>
      </c>
      <c r="E129" s="136">
        <v>1000</v>
      </c>
      <c r="F129" s="137">
        <v>116</v>
      </c>
      <c r="G129" s="138">
        <f t="shared" si="38"/>
        <v>116000</v>
      </c>
      <c r="H129" s="139"/>
      <c r="I129" s="140">
        <f t="shared" si="39"/>
        <v>5</v>
      </c>
      <c r="J129" s="141" t="str">
        <f t="shared" si="40"/>
        <v>Белье хлопчатобумажное (трикотаж) р. 48-50/170-176</v>
      </c>
      <c r="K129" s="142"/>
      <c r="L129" s="142"/>
      <c r="M129" s="143" t="str">
        <f>D129</f>
        <v>компл</v>
      </c>
      <c r="N129" s="144">
        <f>E129</f>
        <v>1000</v>
      </c>
      <c r="O129" s="145"/>
      <c r="P129" s="146">
        <f>F129</f>
        <v>116</v>
      </c>
      <c r="Q129" s="147">
        <f>O129*P129</f>
        <v>0</v>
      </c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</row>
    <row r="130" spans="1:27" s="148" customFormat="1" ht="28.2" customHeight="1" x14ac:dyDescent="0.3">
      <c r="A130" s="132"/>
      <c r="B130" s="133">
        <v>6</v>
      </c>
      <c r="C130" s="130" t="s">
        <v>43</v>
      </c>
      <c r="D130" s="135" t="s">
        <v>17</v>
      </c>
      <c r="E130" s="136">
        <v>1000</v>
      </c>
      <c r="F130" s="137">
        <v>31</v>
      </c>
      <c r="G130" s="138">
        <f t="shared" si="38"/>
        <v>31000</v>
      </c>
      <c r="H130" s="139"/>
      <c r="I130" s="140">
        <f t="shared" si="39"/>
        <v>6</v>
      </c>
      <c r="J130" s="141" t="str">
        <f t="shared" si="40"/>
        <v>Белье хлопчатобумажное (трикотаж) р. 48-50/182-188</v>
      </c>
      <c r="K130" s="142"/>
      <c r="L130" s="142"/>
      <c r="M130" s="143" t="str">
        <f>D130</f>
        <v>компл</v>
      </c>
      <c r="N130" s="144">
        <f>E130</f>
        <v>1000</v>
      </c>
      <c r="O130" s="145"/>
      <c r="P130" s="146">
        <f>F130</f>
        <v>31</v>
      </c>
      <c r="Q130" s="147">
        <f>O130*P130</f>
        <v>0</v>
      </c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</row>
    <row r="131" spans="1:27" s="148" customFormat="1" ht="28.2" customHeight="1" x14ac:dyDescent="0.3">
      <c r="A131" s="132"/>
      <c r="B131" s="133">
        <v>7</v>
      </c>
      <c r="C131" s="130" t="s">
        <v>153</v>
      </c>
      <c r="D131" s="135" t="s">
        <v>17</v>
      </c>
      <c r="E131" s="136">
        <v>1000</v>
      </c>
      <c r="F131" s="137">
        <v>2</v>
      </c>
      <c r="G131" s="138">
        <f t="shared" si="38"/>
        <v>2000</v>
      </c>
      <c r="H131" s="139"/>
      <c r="I131" s="140">
        <f t="shared" si="39"/>
        <v>7</v>
      </c>
      <c r="J131" s="141" t="str">
        <f t="shared" si="40"/>
        <v>Белье хлопчатобумажное (трикотаж) р. 48-50/194-200</v>
      </c>
      <c r="K131" s="142"/>
      <c r="L131" s="142"/>
      <c r="M131" s="143" t="str">
        <f>D131</f>
        <v>компл</v>
      </c>
      <c r="N131" s="144">
        <f>E131</f>
        <v>1000</v>
      </c>
      <c r="O131" s="145"/>
      <c r="P131" s="146">
        <f>F131</f>
        <v>2</v>
      </c>
      <c r="Q131" s="147">
        <f t="shared" si="42"/>
        <v>0</v>
      </c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</row>
    <row r="132" spans="1:27" s="148" customFormat="1" ht="28.2" customHeight="1" x14ac:dyDescent="0.3">
      <c r="A132" s="132"/>
      <c r="B132" s="133">
        <v>8</v>
      </c>
      <c r="C132" s="130" t="s">
        <v>44</v>
      </c>
      <c r="D132" s="135" t="s">
        <v>17</v>
      </c>
      <c r="E132" s="136">
        <v>1000</v>
      </c>
      <c r="F132" s="137">
        <v>2</v>
      </c>
      <c r="G132" s="138">
        <f t="shared" si="38"/>
        <v>2000</v>
      </c>
      <c r="H132" s="139"/>
      <c r="I132" s="140">
        <f t="shared" si="39"/>
        <v>8</v>
      </c>
      <c r="J132" s="141" t="str">
        <f t="shared" si="40"/>
        <v>Белье хлопчатобумажное (трикотаж) р. 52-54/158-164</v>
      </c>
      <c r="K132" s="142"/>
      <c r="L132" s="142"/>
      <c r="M132" s="143" t="str">
        <f>D132</f>
        <v>компл</v>
      </c>
      <c r="N132" s="144">
        <f>E132</f>
        <v>1000</v>
      </c>
      <c r="O132" s="145"/>
      <c r="P132" s="146">
        <f>F132</f>
        <v>2</v>
      </c>
      <c r="Q132" s="147">
        <f t="shared" si="42"/>
        <v>0</v>
      </c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</row>
    <row r="133" spans="1:27" s="148" customFormat="1" ht="28.2" customHeight="1" x14ac:dyDescent="0.3">
      <c r="A133" s="132"/>
      <c r="B133" s="133">
        <v>9</v>
      </c>
      <c r="C133" s="131" t="s">
        <v>45</v>
      </c>
      <c r="D133" s="135" t="s">
        <v>17</v>
      </c>
      <c r="E133" s="136">
        <v>1000</v>
      </c>
      <c r="F133" s="137">
        <v>43</v>
      </c>
      <c r="G133" s="138">
        <f t="shared" si="38"/>
        <v>43000</v>
      </c>
      <c r="H133" s="139"/>
      <c r="I133" s="140">
        <f t="shared" si="39"/>
        <v>9</v>
      </c>
      <c r="J133" s="141" t="str">
        <f t="shared" si="40"/>
        <v>Белье хлопчатобумажное (трикотаж) р. 52-54/170-176</v>
      </c>
      <c r="K133" s="142"/>
      <c r="L133" s="142"/>
      <c r="M133" s="143" t="str">
        <f>D133</f>
        <v>компл</v>
      </c>
      <c r="N133" s="144">
        <f>E133</f>
        <v>1000</v>
      </c>
      <c r="O133" s="145"/>
      <c r="P133" s="146">
        <f>F133</f>
        <v>43</v>
      </c>
      <c r="Q133" s="147">
        <f>O133*P133</f>
        <v>0</v>
      </c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</row>
    <row r="134" spans="1:27" s="148" customFormat="1" ht="28.2" customHeight="1" x14ac:dyDescent="0.3">
      <c r="A134" s="132"/>
      <c r="B134" s="133">
        <v>10</v>
      </c>
      <c r="C134" s="131" t="s">
        <v>46</v>
      </c>
      <c r="D134" s="135" t="s">
        <v>17</v>
      </c>
      <c r="E134" s="136">
        <v>1000</v>
      </c>
      <c r="F134" s="137">
        <v>55</v>
      </c>
      <c r="G134" s="138">
        <f t="shared" si="38"/>
        <v>55000</v>
      </c>
      <c r="H134" s="139"/>
      <c r="I134" s="140">
        <f t="shared" si="39"/>
        <v>10</v>
      </c>
      <c r="J134" s="141" t="str">
        <f t="shared" si="40"/>
        <v>Белье хлопчатобумажное (трикотаж) р. 52-54/182-188</v>
      </c>
      <c r="K134" s="142"/>
      <c r="L134" s="142"/>
      <c r="M134" s="143" t="str">
        <f>D134</f>
        <v>компл</v>
      </c>
      <c r="N134" s="144">
        <f>E134</f>
        <v>1000</v>
      </c>
      <c r="O134" s="145"/>
      <c r="P134" s="146">
        <f>F134</f>
        <v>55</v>
      </c>
      <c r="Q134" s="147">
        <f t="shared" si="42"/>
        <v>0</v>
      </c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</row>
    <row r="135" spans="1:27" s="148" customFormat="1" ht="28.2" customHeight="1" x14ac:dyDescent="0.3">
      <c r="A135" s="132"/>
      <c r="B135" s="133">
        <v>11</v>
      </c>
      <c r="C135" s="131" t="s">
        <v>154</v>
      </c>
      <c r="D135" s="135" t="s">
        <v>17</v>
      </c>
      <c r="E135" s="136">
        <v>1000</v>
      </c>
      <c r="F135" s="137">
        <v>6</v>
      </c>
      <c r="G135" s="138">
        <f t="shared" si="38"/>
        <v>6000</v>
      </c>
      <c r="H135" s="139"/>
      <c r="I135" s="140">
        <f t="shared" si="39"/>
        <v>11</v>
      </c>
      <c r="J135" s="141" t="str">
        <f t="shared" si="40"/>
        <v>Белье хлопчатобумажное (трикотаж) р. 52-54/194-200</v>
      </c>
      <c r="K135" s="142"/>
      <c r="L135" s="142"/>
      <c r="M135" s="143" t="str">
        <f>D135</f>
        <v>компл</v>
      </c>
      <c r="N135" s="144">
        <f>E135</f>
        <v>1000</v>
      </c>
      <c r="O135" s="145"/>
      <c r="P135" s="146">
        <f>F135</f>
        <v>6</v>
      </c>
      <c r="Q135" s="147">
        <f t="shared" si="42"/>
        <v>0</v>
      </c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</row>
    <row r="136" spans="1:27" s="148" customFormat="1" ht="28.2" customHeight="1" x14ac:dyDescent="0.3">
      <c r="A136" s="132"/>
      <c r="B136" s="133">
        <v>12</v>
      </c>
      <c r="C136" s="131" t="s">
        <v>155</v>
      </c>
      <c r="D136" s="135" t="s">
        <v>17</v>
      </c>
      <c r="E136" s="136">
        <v>1000</v>
      </c>
      <c r="F136" s="137">
        <v>2</v>
      </c>
      <c r="G136" s="138">
        <f t="shared" si="38"/>
        <v>2000</v>
      </c>
      <c r="H136" s="139"/>
      <c r="I136" s="140">
        <f t="shared" si="39"/>
        <v>12</v>
      </c>
      <c r="J136" s="141" t="str">
        <f t="shared" si="40"/>
        <v>Белье хлопчатобумажное (трикотаж) р. 56-58/158-164</v>
      </c>
      <c r="K136" s="142"/>
      <c r="L136" s="142"/>
      <c r="M136" s="143" t="str">
        <f>D136</f>
        <v>компл</v>
      </c>
      <c r="N136" s="144">
        <f>E136</f>
        <v>1000</v>
      </c>
      <c r="O136" s="145"/>
      <c r="P136" s="146">
        <f>F136</f>
        <v>2</v>
      </c>
      <c r="Q136" s="147">
        <f>O136*P136</f>
        <v>0</v>
      </c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</row>
    <row r="137" spans="1:27" s="148" customFormat="1" ht="28.2" customHeight="1" x14ac:dyDescent="0.3">
      <c r="A137" s="132"/>
      <c r="B137" s="133">
        <v>13</v>
      </c>
      <c r="C137" s="131" t="s">
        <v>47</v>
      </c>
      <c r="D137" s="135" t="s">
        <v>17</v>
      </c>
      <c r="E137" s="136">
        <v>1000</v>
      </c>
      <c r="F137" s="137">
        <v>5</v>
      </c>
      <c r="G137" s="138">
        <f t="shared" si="38"/>
        <v>5000</v>
      </c>
      <c r="H137" s="139"/>
      <c r="I137" s="140">
        <f t="shared" si="39"/>
        <v>13</v>
      </c>
      <c r="J137" s="141" t="str">
        <f t="shared" si="40"/>
        <v>Белье хлопчатобумажное (трикотаж) р. 56-58/170-176</v>
      </c>
      <c r="K137" s="142"/>
      <c r="L137" s="142"/>
      <c r="M137" s="143" t="str">
        <f>D137</f>
        <v>компл</v>
      </c>
      <c r="N137" s="144">
        <f>E137</f>
        <v>1000</v>
      </c>
      <c r="O137" s="145"/>
      <c r="P137" s="146">
        <f>F137</f>
        <v>5</v>
      </c>
      <c r="Q137" s="147">
        <f>O137*P137</f>
        <v>0</v>
      </c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</row>
    <row r="138" spans="1:27" s="148" customFormat="1" ht="28.2" customHeight="1" x14ac:dyDescent="0.3">
      <c r="A138" s="132"/>
      <c r="B138" s="133">
        <v>14</v>
      </c>
      <c r="C138" s="131" t="s">
        <v>48</v>
      </c>
      <c r="D138" s="135" t="s">
        <v>17</v>
      </c>
      <c r="E138" s="136">
        <v>1000</v>
      </c>
      <c r="F138" s="137">
        <v>9</v>
      </c>
      <c r="G138" s="138">
        <f t="shared" si="38"/>
        <v>9000</v>
      </c>
      <c r="H138" s="139"/>
      <c r="I138" s="140">
        <f t="shared" si="39"/>
        <v>14</v>
      </c>
      <c r="J138" s="141" t="str">
        <f t="shared" si="40"/>
        <v>Белье хлопчатобумажное (трикотаж) р. 56-58/182-188</v>
      </c>
      <c r="K138" s="142"/>
      <c r="L138" s="142"/>
      <c r="M138" s="143" t="str">
        <f>D138</f>
        <v>компл</v>
      </c>
      <c r="N138" s="144">
        <f>E138</f>
        <v>1000</v>
      </c>
      <c r="O138" s="145"/>
      <c r="P138" s="146">
        <f>F138</f>
        <v>9</v>
      </c>
      <c r="Q138" s="147">
        <f t="shared" si="42"/>
        <v>0</v>
      </c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</row>
    <row r="139" spans="1:27" s="148" customFormat="1" ht="28.2" customHeight="1" x14ac:dyDescent="0.3">
      <c r="A139" s="132"/>
      <c r="B139" s="133">
        <v>15</v>
      </c>
      <c r="C139" s="131" t="s">
        <v>156</v>
      </c>
      <c r="D139" s="135" t="s">
        <v>17</v>
      </c>
      <c r="E139" s="136">
        <v>1000</v>
      </c>
      <c r="F139" s="137">
        <v>1</v>
      </c>
      <c r="G139" s="138">
        <f t="shared" si="38"/>
        <v>1000</v>
      </c>
      <c r="H139" s="139"/>
      <c r="I139" s="140">
        <f t="shared" si="39"/>
        <v>15</v>
      </c>
      <c r="J139" s="141" t="str">
        <f t="shared" si="40"/>
        <v>Белье хлопчатобумажное (трикотаж) р. 60-62/170-176</v>
      </c>
      <c r="K139" s="142"/>
      <c r="L139" s="142"/>
      <c r="M139" s="143" t="str">
        <f>D139</f>
        <v>компл</v>
      </c>
      <c r="N139" s="144">
        <f>E139</f>
        <v>1000</v>
      </c>
      <c r="O139" s="145"/>
      <c r="P139" s="146">
        <f>F139</f>
        <v>1</v>
      </c>
      <c r="Q139" s="147">
        <f>O139*P139</f>
        <v>0</v>
      </c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</row>
    <row r="140" spans="1:27" s="148" customFormat="1" ht="28.2" customHeight="1" x14ac:dyDescent="0.3">
      <c r="A140" s="132"/>
      <c r="B140" s="133">
        <v>16</v>
      </c>
      <c r="C140" s="131" t="s">
        <v>157</v>
      </c>
      <c r="D140" s="135" t="s">
        <v>17</v>
      </c>
      <c r="E140" s="136">
        <v>1000</v>
      </c>
      <c r="F140" s="137">
        <v>4</v>
      </c>
      <c r="G140" s="138">
        <f t="shared" si="38"/>
        <v>4000</v>
      </c>
      <c r="H140" s="139"/>
      <c r="I140" s="140">
        <f t="shared" si="39"/>
        <v>16</v>
      </c>
      <c r="J140" s="141" t="str">
        <f t="shared" si="40"/>
        <v>Белье хлопчатобумажное (трикотаж) р. 60-62/182-188</v>
      </c>
      <c r="K140" s="142"/>
      <c r="L140" s="142"/>
      <c r="M140" s="143" t="str">
        <f>D140</f>
        <v>компл</v>
      </c>
      <c r="N140" s="144">
        <f>E140</f>
        <v>1000</v>
      </c>
      <c r="O140" s="145"/>
      <c r="P140" s="146">
        <f>F140</f>
        <v>4</v>
      </c>
      <c r="Q140" s="147">
        <f>O140*P140</f>
        <v>0</v>
      </c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</row>
    <row r="141" spans="1:27" s="148" customFormat="1" ht="28.2" customHeight="1" x14ac:dyDescent="0.3">
      <c r="A141" s="132"/>
      <c r="B141" s="133">
        <v>17</v>
      </c>
      <c r="C141" s="131" t="s">
        <v>158</v>
      </c>
      <c r="D141" s="135" t="s">
        <v>17</v>
      </c>
      <c r="E141" s="136">
        <v>1000</v>
      </c>
      <c r="F141" s="137">
        <v>1</v>
      </c>
      <c r="G141" s="138">
        <f t="shared" si="38"/>
        <v>1000</v>
      </c>
      <c r="H141" s="139"/>
      <c r="I141" s="140">
        <f t="shared" si="39"/>
        <v>17</v>
      </c>
      <c r="J141" s="141" t="str">
        <f t="shared" si="40"/>
        <v>Белье хлопчатобумажное (трикотаж) р. 60-62/194-200</v>
      </c>
      <c r="K141" s="142"/>
      <c r="L141" s="142"/>
      <c r="M141" s="143" t="str">
        <f>D141</f>
        <v>компл</v>
      </c>
      <c r="N141" s="144">
        <f>E141</f>
        <v>1000</v>
      </c>
      <c r="O141" s="145"/>
      <c r="P141" s="146">
        <f>F141</f>
        <v>1</v>
      </c>
      <c r="Q141" s="147">
        <f>O141*P141</f>
        <v>0</v>
      </c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</row>
    <row r="142" spans="1:27" s="148" customFormat="1" ht="28.2" customHeight="1" x14ac:dyDescent="0.3">
      <c r="A142" s="132"/>
      <c r="B142" s="133">
        <v>18</v>
      </c>
      <c r="C142" s="131" t="s">
        <v>159</v>
      </c>
      <c r="D142" s="135" t="s">
        <v>17</v>
      </c>
      <c r="E142" s="136">
        <v>1000</v>
      </c>
      <c r="F142" s="137">
        <v>2</v>
      </c>
      <c r="G142" s="138">
        <f t="shared" si="38"/>
        <v>2000</v>
      </c>
      <c r="H142" s="139"/>
      <c r="I142" s="140">
        <f t="shared" si="39"/>
        <v>18</v>
      </c>
      <c r="J142" s="141" t="str">
        <f t="shared" si="40"/>
        <v>Белье хлопчатобумажное (трикотаж) р. 64-66/182-188</v>
      </c>
      <c r="K142" s="142"/>
      <c r="L142" s="142"/>
      <c r="M142" s="143" t="str">
        <f>D142</f>
        <v>компл</v>
      </c>
      <c r="N142" s="144">
        <f>E142</f>
        <v>1000</v>
      </c>
      <c r="O142" s="145"/>
      <c r="P142" s="146">
        <f>F142</f>
        <v>2</v>
      </c>
      <c r="Q142" s="147">
        <f t="shared" ref="Q142" si="43">O142*P142</f>
        <v>0</v>
      </c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</row>
    <row r="143" spans="1:27" s="148" customFormat="1" ht="28.2" customHeight="1" x14ac:dyDescent="0.3">
      <c r="A143" s="132"/>
      <c r="B143" s="133">
        <v>19</v>
      </c>
      <c r="C143" s="131" t="s">
        <v>50</v>
      </c>
      <c r="D143" s="135" t="s">
        <v>15</v>
      </c>
      <c r="E143" s="136">
        <v>360</v>
      </c>
      <c r="F143" s="137">
        <v>1</v>
      </c>
      <c r="G143" s="138">
        <f t="shared" si="38"/>
        <v>360</v>
      </c>
      <c r="H143" s="139"/>
      <c r="I143" s="140">
        <f t="shared" si="39"/>
        <v>19</v>
      </c>
      <c r="J143" s="141" t="str">
        <f t="shared" si="40"/>
        <v>Жилет сигнальный р. 44-46/170-176</v>
      </c>
      <c r="K143" s="142"/>
      <c r="L143" s="142"/>
      <c r="M143" s="143" t="str">
        <f>D143</f>
        <v>шт</v>
      </c>
      <c r="N143" s="144">
        <f>E143</f>
        <v>360</v>
      </c>
      <c r="O143" s="145"/>
      <c r="P143" s="146">
        <f>F143</f>
        <v>1</v>
      </c>
      <c r="Q143" s="147">
        <f>O143*P143</f>
        <v>0</v>
      </c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</row>
    <row r="144" spans="1:27" s="148" customFormat="1" ht="28.2" customHeight="1" x14ac:dyDescent="0.3">
      <c r="A144" s="132"/>
      <c r="B144" s="133">
        <v>20</v>
      </c>
      <c r="C144" s="131" t="s">
        <v>52</v>
      </c>
      <c r="D144" s="135" t="s">
        <v>15</v>
      </c>
      <c r="E144" s="136">
        <v>360</v>
      </c>
      <c r="F144" s="137">
        <v>5</v>
      </c>
      <c r="G144" s="138">
        <f t="shared" si="38"/>
        <v>1800</v>
      </c>
      <c r="H144" s="139"/>
      <c r="I144" s="140">
        <f t="shared" si="39"/>
        <v>20</v>
      </c>
      <c r="J144" s="141" t="str">
        <f t="shared" si="40"/>
        <v>Жилет сигнальный р. 48-50/158-164</v>
      </c>
      <c r="K144" s="142"/>
      <c r="L144" s="142"/>
      <c r="M144" s="143" t="str">
        <f>D144</f>
        <v>шт</v>
      </c>
      <c r="N144" s="144">
        <f>E144</f>
        <v>360</v>
      </c>
      <c r="O144" s="145"/>
      <c r="P144" s="146">
        <f>F144</f>
        <v>5</v>
      </c>
      <c r="Q144" s="147">
        <f>O144*P144</f>
        <v>0</v>
      </c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</row>
    <row r="145" spans="1:27" s="148" customFormat="1" ht="28.2" customHeight="1" x14ac:dyDescent="0.3">
      <c r="A145" s="132"/>
      <c r="B145" s="133">
        <v>21</v>
      </c>
      <c r="C145" s="131" t="s">
        <v>53</v>
      </c>
      <c r="D145" s="135" t="s">
        <v>15</v>
      </c>
      <c r="E145" s="136">
        <v>360</v>
      </c>
      <c r="F145" s="137">
        <v>31</v>
      </c>
      <c r="G145" s="138">
        <f t="shared" si="38"/>
        <v>11160</v>
      </c>
      <c r="H145" s="139"/>
      <c r="I145" s="140">
        <f t="shared" si="39"/>
        <v>21</v>
      </c>
      <c r="J145" s="141" t="str">
        <f t="shared" si="40"/>
        <v>Жилет сигнальный р. 48-50/170-176</v>
      </c>
      <c r="K145" s="142"/>
      <c r="L145" s="142"/>
      <c r="M145" s="143" t="str">
        <f>D145</f>
        <v>шт</v>
      </c>
      <c r="N145" s="144">
        <f>E145</f>
        <v>360</v>
      </c>
      <c r="O145" s="145"/>
      <c r="P145" s="146">
        <f>F145</f>
        <v>31</v>
      </c>
      <c r="Q145" s="147">
        <f>O145*P145</f>
        <v>0</v>
      </c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</row>
    <row r="146" spans="1:27" s="148" customFormat="1" ht="28.2" customHeight="1" x14ac:dyDescent="0.3">
      <c r="A146" s="132"/>
      <c r="B146" s="133">
        <v>22</v>
      </c>
      <c r="C146" s="131" t="s">
        <v>54</v>
      </c>
      <c r="D146" s="135" t="s">
        <v>15</v>
      </c>
      <c r="E146" s="136">
        <v>360</v>
      </c>
      <c r="F146" s="137">
        <v>16</v>
      </c>
      <c r="G146" s="138">
        <f t="shared" si="38"/>
        <v>5760</v>
      </c>
      <c r="H146" s="139"/>
      <c r="I146" s="140">
        <f t="shared" si="39"/>
        <v>22</v>
      </c>
      <c r="J146" s="141" t="str">
        <f t="shared" si="40"/>
        <v>Жилет сигнальный р. 48-50/182-188</v>
      </c>
      <c r="K146" s="142"/>
      <c r="L146" s="142"/>
      <c r="M146" s="143" t="str">
        <f>D146</f>
        <v>шт</v>
      </c>
      <c r="N146" s="144">
        <f>E146</f>
        <v>360</v>
      </c>
      <c r="O146" s="145"/>
      <c r="P146" s="146">
        <f>F146</f>
        <v>16</v>
      </c>
      <c r="Q146" s="147">
        <f t="shared" ref="Q146:Q148" si="44">O146*P146</f>
        <v>0</v>
      </c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</row>
    <row r="147" spans="1:27" s="148" customFormat="1" ht="28.2" customHeight="1" x14ac:dyDescent="0.3">
      <c r="A147" s="132"/>
      <c r="B147" s="133">
        <v>23</v>
      </c>
      <c r="C147" s="131" t="s">
        <v>55</v>
      </c>
      <c r="D147" s="135" t="s">
        <v>15</v>
      </c>
      <c r="E147" s="136">
        <v>360</v>
      </c>
      <c r="F147" s="137">
        <v>1</v>
      </c>
      <c r="G147" s="138">
        <f t="shared" si="38"/>
        <v>360</v>
      </c>
      <c r="H147" s="139"/>
      <c r="I147" s="140">
        <f t="shared" si="39"/>
        <v>23</v>
      </c>
      <c r="J147" s="141" t="str">
        <f t="shared" si="40"/>
        <v>Жилет сигнальный р. 52-54/158-164</v>
      </c>
      <c r="K147" s="142"/>
      <c r="L147" s="142"/>
      <c r="M147" s="143" t="str">
        <f>D147</f>
        <v>шт</v>
      </c>
      <c r="N147" s="144">
        <f>E147</f>
        <v>360</v>
      </c>
      <c r="O147" s="145"/>
      <c r="P147" s="146">
        <f>F147</f>
        <v>1</v>
      </c>
      <c r="Q147" s="147">
        <f>O147*P147</f>
        <v>0</v>
      </c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</row>
    <row r="148" spans="1:27" s="148" customFormat="1" ht="28.2" customHeight="1" x14ac:dyDescent="0.3">
      <c r="A148" s="132"/>
      <c r="B148" s="133">
        <v>24</v>
      </c>
      <c r="C148" s="131" t="s">
        <v>56</v>
      </c>
      <c r="D148" s="135" t="s">
        <v>15</v>
      </c>
      <c r="E148" s="136">
        <v>360</v>
      </c>
      <c r="F148" s="137">
        <v>26</v>
      </c>
      <c r="G148" s="138">
        <f t="shared" si="38"/>
        <v>9360</v>
      </c>
      <c r="H148" s="139"/>
      <c r="I148" s="140">
        <f t="shared" si="39"/>
        <v>24</v>
      </c>
      <c r="J148" s="141" t="str">
        <f t="shared" si="40"/>
        <v>Жилет сигнальный р. 52-54/170-176</v>
      </c>
      <c r="K148" s="142"/>
      <c r="L148" s="142"/>
      <c r="M148" s="143" t="str">
        <f>D148</f>
        <v>шт</v>
      </c>
      <c r="N148" s="144">
        <f>E148</f>
        <v>360</v>
      </c>
      <c r="O148" s="145"/>
      <c r="P148" s="146">
        <f>F148</f>
        <v>26</v>
      </c>
      <c r="Q148" s="147">
        <f t="shared" si="44"/>
        <v>0</v>
      </c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</row>
    <row r="149" spans="1:27" s="148" customFormat="1" ht="28.2" customHeight="1" x14ac:dyDescent="0.3">
      <c r="A149" s="132"/>
      <c r="B149" s="133">
        <v>25</v>
      </c>
      <c r="C149" s="131" t="s">
        <v>57</v>
      </c>
      <c r="D149" s="135" t="s">
        <v>15</v>
      </c>
      <c r="E149" s="136">
        <v>360</v>
      </c>
      <c r="F149" s="137">
        <v>18</v>
      </c>
      <c r="G149" s="138">
        <f t="shared" si="38"/>
        <v>6480</v>
      </c>
      <c r="H149" s="139"/>
      <c r="I149" s="140">
        <f t="shared" si="39"/>
        <v>25</v>
      </c>
      <c r="J149" s="141" t="str">
        <f t="shared" si="40"/>
        <v>Жилет сигнальный р. 52-54/182-188</v>
      </c>
      <c r="K149" s="142"/>
      <c r="L149" s="142"/>
      <c r="M149" s="143" t="str">
        <f>D149</f>
        <v>шт</v>
      </c>
      <c r="N149" s="144">
        <f>E149</f>
        <v>360</v>
      </c>
      <c r="O149" s="145"/>
      <c r="P149" s="146">
        <f>F149</f>
        <v>18</v>
      </c>
      <c r="Q149" s="147">
        <f>O149*P149</f>
        <v>0</v>
      </c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</row>
    <row r="150" spans="1:27" s="148" customFormat="1" ht="28.2" customHeight="1" x14ac:dyDescent="0.3">
      <c r="A150" s="132"/>
      <c r="B150" s="133">
        <v>26</v>
      </c>
      <c r="C150" s="131" t="s">
        <v>160</v>
      </c>
      <c r="D150" s="135" t="s">
        <v>15</v>
      </c>
      <c r="E150" s="136">
        <v>360</v>
      </c>
      <c r="F150" s="137">
        <v>1</v>
      </c>
      <c r="G150" s="138">
        <f t="shared" si="38"/>
        <v>360</v>
      </c>
      <c r="H150" s="139"/>
      <c r="I150" s="140">
        <f t="shared" si="39"/>
        <v>26</v>
      </c>
      <c r="J150" s="141" t="str">
        <f t="shared" si="40"/>
        <v>Жилет сигнальный р. 56-58/158-164</v>
      </c>
      <c r="K150" s="142"/>
      <c r="L150" s="142"/>
      <c r="M150" s="143" t="str">
        <f>D150</f>
        <v>шт</v>
      </c>
      <c r="N150" s="144">
        <f>E150</f>
        <v>360</v>
      </c>
      <c r="O150" s="145"/>
      <c r="P150" s="146">
        <f>F150</f>
        <v>1</v>
      </c>
      <c r="Q150" s="147">
        <f t="shared" ref="Q150:Q161" si="45">O150*P150</f>
        <v>0</v>
      </c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</row>
    <row r="151" spans="1:27" s="148" customFormat="1" ht="28.2" customHeight="1" x14ac:dyDescent="0.3">
      <c r="A151" s="132"/>
      <c r="B151" s="133">
        <v>27</v>
      </c>
      <c r="C151" s="131" t="s">
        <v>59</v>
      </c>
      <c r="D151" s="135" t="s">
        <v>15</v>
      </c>
      <c r="E151" s="136">
        <v>360</v>
      </c>
      <c r="F151" s="137">
        <v>4</v>
      </c>
      <c r="G151" s="138">
        <f t="shared" si="38"/>
        <v>1440</v>
      </c>
      <c r="H151" s="139"/>
      <c r="I151" s="140">
        <f t="shared" si="39"/>
        <v>27</v>
      </c>
      <c r="J151" s="141" t="str">
        <f t="shared" si="40"/>
        <v>Жилет сигнальный р. 56-58/170-176</v>
      </c>
      <c r="K151" s="142"/>
      <c r="L151" s="142"/>
      <c r="M151" s="143" t="str">
        <f>D151</f>
        <v>шт</v>
      </c>
      <c r="N151" s="144">
        <f>E151</f>
        <v>360</v>
      </c>
      <c r="O151" s="145"/>
      <c r="P151" s="146">
        <f>F151</f>
        <v>4</v>
      </c>
      <c r="Q151" s="147">
        <f>O151*P151</f>
        <v>0</v>
      </c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</row>
    <row r="152" spans="1:27" s="148" customFormat="1" ht="28.2" customHeight="1" x14ac:dyDescent="0.3">
      <c r="A152" s="132"/>
      <c r="B152" s="133">
        <v>28</v>
      </c>
      <c r="C152" s="131" t="s">
        <v>60</v>
      </c>
      <c r="D152" s="135" t="s">
        <v>15</v>
      </c>
      <c r="E152" s="136">
        <v>360</v>
      </c>
      <c r="F152" s="137">
        <v>7</v>
      </c>
      <c r="G152" s="138">
        <f t="shared" si="38"/>
        <v>2520</v>
      </c>
      <c r="H152" s="139"/>
      <c r="I152" s="140">
        <f t="shared" si="39"/>
        <v>28</v>
      </c>
      <c r="J152" s="141" t="str">
        <f t="shared" si="40"/>
        <v>Жилет сигнальный р. 56-58/182-188</v>
      </c>
      <c r="K152" s="142"/>
      <c r="L152" s="142"/>
      <c r="M152" s="143" t="str">
        <f>D152</f>
        <v>шт</v>
      </c>
      <c r="N152" s="144">
        <f>E152</f>
        <v>360</v>
      </c>
      <c r="O152" s="145"/>
      <c r="P152" s="146">
        <f>F152</f>
        <v>7</v>
      </c>
      <c r="Q152" s="147">
        <f t="shared" si="45"/>
        <v>0</v>
      </c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</row>
    <row r="153" spans="1:27" s="148" customFormat="1" ht="28.2" customHeight="1" x14ac:dyDescent="0.3">
      <c r="A153" s="132"/>
      <c r="B153" s="133">
        <v>29</v>
      </c>
      <c r="C153" s="131" t="s">
        <v>63</v>
      </c>
      <c r="D153" s="135" t="s">
        <v>15</v>
      </c>
      <c r="E153" s="136">
        <v>360</v>
      </c>
      <c r="F153" s="137">
        <v>3</v>
      </c>
      <c r="G153" s="138">
        <f t="shared" si="38"/>
        <v>1080</v>
      </c>
      <c r="H153" s="139"/>
      <c r="I153" s="140">
        <f t="shared" si="39"/>
        <v>29</v>
      </c>
      <c r="J153" s="141" t="str">
        <f t="shared" si="40"/>
        <v>Жилет сигнальный р. 60-62/182-188</v>
      </c>
      <c r="K153" s="142"/>
      <c r="L153" s="142"/>
      <c r="M153" s="143" t="str">
        <f>D153</f>
        <v>шт</v>
      </c>
      <c r="N153" s="144">
        <f>E153</f>
        <v>360</v>
      </c>
      <c r="O153" s="145"/>
      <c r="P153" s="146">
        <f>F153</f>
        <v>3</v>
      </c>
      <c r="Q153" s="147">
        <f t="shared" si="45"/>
        <v>0</v>
      </c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</row>
    <row r="154" spans="1:27" s="148" customFormat="1" ht="28.2" customHeight="1" x14ac:dyDescent="0.3">
      <c r="A154" s="132"/>
      <c r="B154" s="133">
        <v>30</v>
      </c>
      <c r="C154" s="131" t="s">
        <v>65</v>
      </c>
      <c r="D154" s="135" t="s">
        <v>15</v>
      </c>
      <c r="E154" s="136">
        <v>13655.833333333334</v>
      </c>
      <c r="F154" s="137">
        <v>2</v>
      </c>
      <c r="G154" s="138">
        <f t="shared" si="38"/>
        <v>27311.666666666668</v>
      </c>
      <c r="H154" s="139"/>
      <c r="I154" s="140">
        <f t="shared" si="39"/>
        <v>30</v>
      </c>
      <c r="J154" s="141" t="str">
        <f t="shared" si="40"/>
        <v>Костюм для защиты от механических воздействий, проколов и порезов р. 44-46/170-176</v>
      </c>
      <c r="K154" s="142"/>
      <c r="L154" s="142"/>
      <c r="M154" s="143" t="str">
        <f>D154</f>
        <v>шт</v>
      </c>
      <c r="N154" s="144">
        <f>E154</f>
        <v>13655.833333333334</v>
      </c>
      <c r="O154" s="145"/>
      <c r="P154" s="146">
        <f>F154</f>
        <v>2</v>
      </c>
      <c r="Q154" s="147">
        <f t="shared" si="45"/>
        <v>0</v>
      </c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</row>
    <row r="155" spans="1:27" s="148" customFormat="1" ht="28.2" customHeight="1" x14ac:dyDescent="0.3">
      <c r="A155" s="132"/>
      <c r="B155" s="133">
        <v>31</v>
      </c>
      <c r="C155" s="131" t="s">
        <v>68</v>
      </c>
      <c r="D155" s="135" t="s">
        <v>15</v>
      </c>
      <c r="E155" s="136">
        <v>13655.833333333334</v>
      </c>
      <c r="F155" s="137">
        <v>3</v>
      </c>
      <c r="G155" s="138">
        <f t="shared" si="38"/>
        <v>40967.5</v>
      </c>
      <c r="H155" s="139"/>
      <c r="I155" s="140">
        <f t="shared" si="39"/>
        <v>31</v>
      </c>
      <c r="J155" s="141" t="str">
        <f t="shared" si="40"/>
        <v>Костюм для защиты от механических воздействий, проколов и порезов р. 48-50/170-176</v>
      </c>
      <c r="K155" s="142"/>
      <c r="L155" s="142"/>
      <c r="M155" s="143" t="str">
        <f>D155</f>
        <v>шт</v>
      </c>
      <c r="N155" s="144">
        <f>E155</f>
        <v>13655.833333333334</v>
      </c>
      <c r="O155" s="145"/>
      <c r="P155" s="146">
        <f>F155</f>
        <v>3</v>
      </c>
      <c r="Q155" s="147">
        <f t="shared" si="45"/>
        <v>0</v>
      </c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</row>
    <row r="156" spans="1:27" s="148" customFormat="1" ht="28.2" customHeight="1" x14ac:dyDescent="0.3">
      <c r="A156" s="132"/>
      <c r="B156" s="133">
        <v>32</v>
      </c>
      <c r="C156" s="131" t="s">
        <v>69</v>
      </c>
      <c r="D156" s="135" t="s">
        <v>15</v>
      </c>
      <c r="E156" s="136">
        <v>13655.833333333334</v>
      </c>
      <c r="F156" s="137">
        <v>1</v>
      </c>
      <c r="G156" s="138">
        <f t="shared" si="38"/>
        <v>13655.833333333334</v>
      </c>
      <c r="H156" s="139"/>
      <c r="I156" s="140">
        <f t="shared" si="39"/>
        <v>32</v>
      </c>
      <c r="J156" s="141" t="str">
        <f t="shared" si="40"/>
        <v>Костюм для защиты от механических воздействий, проколов и порезов р. 48-50/182-188</v>
      </c>
      <c r="K156" s="142"/>
      <c r="L156" s="142"/>
      <c r="M156" s="143" t="str">
        <f>D156</f>
        <v>шт</v>
      </c>
      <c r="N156" s="144">
        <f>E156</f>
        <v>13655.833333333334</v>
      </c>
      <c r="O156" s="145"/>
      <c r="P156" s="146">
        <f>F156</f>
        <v>1</v>
      </c>
      <c r="Q156" s="147">
        <f t="shared" si="45"/>
        <v>0</v>
      </c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</row>
    <row r="157" spans="1:27" s="148" customFormat="1" ht="28.2" customHeight="1" x14ac:dyDescent="0.3">
      <c r="A157" s="132"/>
      <c r="B157" s="133">
        <v>33</v>
      </c>
      <c r="C157" s="131" t="s">
        <v>71</v>
      </c>
      <c r="D157" s="135" t="s">
        <v>15</v>
      </c>
      <c r="E157" s="136">
        <v>13655.833333333334</v>
      </c>
      <c r="F157" s="137">
        <v>5</v>
      </c>
      <c r="G157" s="138">
        <f t="shared" ref="G157:G188" si="46">E157*F157</f>
        <v>68279.166666666672</v>
      </c>
      <c r="H157" s="139"/>
      <c r="I157" s="140">
        <f t="shared" ref="I157:I188" si="47">B157</f>
        <v>33</v>
      </c>
      <c r="J157" s="141" t="str">
        <f t="shared" ref="J157:J188" si="48">C157</f>
        <v>Костюм для защиты от механических воздействий, проколов и порезов р. 52-54/170-176</v>
      </c>
      <c r="K157" s="142"/>
      <c r="L157" s="142"/>
      <c r="M157" s="143" t="str">
        <f>D157</f>
        <v>шт</v>
      </c>
      <c r="N157" s="144">
        <f>E157</f>
        <v>13655.833333333334</v>
      </c>
      <c r="O157" s="145"/>
      <c r="P157" s="146">
        <f>F157</f>
        <v>5</v>
      </c>
      <c r="Q157" s="147">
        <f t="shared" si="45"/>
        <v>0</v>
      </c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</row>
    <row r="158" spans="1:27" s="148" customFormat="1" ht="28.2" customHeight="1" x14ac:dyDescent="0.3">
      <c r="A158" s="132"/>
      <c r="B158" s="133">
        <v>34</v>
      </c>
      <c r="C158" s="131" t="s">
        <v>72</v>
      </c>
      <c r="D158" s="135" t="s">
        <v>15</v>
      </c>
      <c r="E158" s="136">
        <v>13655.833333333334</v>
      </c>
      <c r="F158" s="137">
        <v>3</v>
      </c>
      <c r="G158" s="138">
        <f t="shared" si="46"/>
        <v>40967.5</v>
      </c>
      <c r="H158" s="139"/>
      <c r="I158" s="140">
        <f t="shared" si="47"/>
        <v>34</v>
      </c>
      <c r="J158" s="141" t="str">
        <f t="shared" si="48"/>
        <v>Костюм для защиты от механических воздействий, проколов и порезов р. 52-54/182-188</v>
      </c>
      <c r="K158" s="142"/>
      <c r="L158" s="142"/>
      <c r="M158" s="143" t="str">
        <f>D158</f>
        <v>шт</v>
      </c>
      <c r="N158" s="144">
        <f>E158</f>
        <v>13655.833333333334</v>
      </c>
      <c r="O158" s="145"/>
      <c r="P158" s="146">
        <f>F158</f>
        <v>3</v>
      </c>
      <c r="Q158" s="147">
        <f t="shared" si="45"/>
        <v>0</v>
      </c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</row>
    <row r="159" spans="1:27" s="148" customFormat="1" ht="28.2" customHeight="1" x14ac:dyDescent="0.3">
      <c r="A159" s="132"/>
      <c r="B159" s="133">
        <v>35</v>
      </c>
      <c r="C159" s="131" t="s">
        <v>161</v>
      </c>
      <c r="D159" s="135" t="s">
        <v>17</v>
      </c>
      <c r="E159" s="136">
        <v>2510.8333333333335</v>
      </c>
      <c r="F159" s="137">
        <v>1</v>
      </c>
      <c r="G159" s="138">
        <f t="shared" si="46"/>
        <v>2510.8333333333335</v>
      </c>
      <c r="H159" s="139"/>
      <c r="I159" s="140">
        <f t="shared" si="47"/>
        <v>35</v>
      </c>
      <c r="J159" s="141" t="str">
        <f t="shared" si="48"/>
        <v>Костюм медицинский (рубаха, брюки) р. 44-46/170-176</v>
      </c>
      <c r="K159" s="142"/>
      <c r="L159" s="142"/>
      <c r="M159" s="143" t="str">
        <f>D159</f>
        <v>компл</v>
      </c>
      <c r="N159" s="144">
        <f>E159</f>
        <v>2510.8333333333335</v>
      </c>
      <c r="O159" s="145"/>
      <c r="P159" s="146">
        <f>F159</f>
        <v>1</v>
      </c>
      <c r="Q159" s="147">
        <f t="shared" si="45"/>
        <v>0</v>
      </c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</row>
    <row r="160" spans="1:27" s="148" customFormat="1" ht="28.2" customHeight="1" x14ac:dyDescent="0.3">
      <c r="A160" s="132"/>
      <c r="B160" s="133">
        <v>36</v>
      </c>
      <c r="C160" s="131" t="s">
        <v>85</v>
      </c>
      <c r="D160" s="135" t="s">
        <v>17</v>
      </c>
      <c r="E160" s="136">
        <v>5833.3333333333339</v>
      </c>
      <c r="F160" s="137">
        <v>2</v>
      </c>
      <c r="G160" s="138">
        <f t="shared" si="46"/>
        <v>11666.666666666668</v>
      </c>
      <c r="H160" s="139"/>
      <c r="I160" s="140">
        <f t="shared" si="47"/>
        <v>36</v>
      </c>
      <c r="J160" s="141" t="str">
        <f t="shared" si="48"/>
        <v>Костюм сварщика со спилком р. 48-50/170-176</v>
      </c>
      <c r="K160" s="142"/>
      <c r="L160" s="142"/>
      <c r="M160" s="143" t="str">
        <f>D160</f>
        <v>компл</v>
      </c>
      <c r="N160" s="144">
        <f>E160</f>
        <v>5833.3333333333339</v>
      </c>
      <c r="O160" s="145"/>
      <c r="P160" s="146">
        <f>F160</f>
        <v>2</v>
      </c>
      <c r="Q160" s="147">
        <f t="shared" si="45"/>
        <v>0</v>
      </c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</row>
    <row r="161" spans="1:27" s="148" customFormat="1" ht="28.2" customHeight="1" x14ac:dyDescent="0.3">
      <c r="A161" s="132"/>
      <c r="B161" s="133">
        <v>37</v>
      </c>
      <c r="C161" s="131" t="s">
        <v>89</v>
      </c>
      <c r="D161" s="135" t="s">
        <v>17</v>
      </c>
      <c r="E161" s="136">
        <v>5833.3333333333339</v>
      </c>
      <c r="F161" s="137">
        <v>1</v>
      </c>
      <c r="G161" s="138">
        <f t="shared" si="46"/>
        <v>5833.3333333333339</v>
      </c>
      <c r="H161" s="139"/>
      <c r="I161" s="140">
        <f t="shared" si="47"/>
        <v>37</v>
      </c>
      <c r="J161" s="141" t="str">
        <f t="shared" si="48"/>
        <v>Костюм сварщика со спилком р. 56-58/170-176</v>
      </c>
      <c r="K161" s="142"/>
      <c r="L161" s="142"/>
      <c r="M161" s="143" t="str">
        <f>D161</f>
        <v>компл</v>
      </c>
      <c r="N161" s="144">
        <f>E161</f>
        <v>5833.3333333333339</v>
      </c>
      <c r="O161" s="145"/>
      <c r="P161" s="146">
        <f>F161</f>
        <v>1</v>
      </c>
      <c r="Q161" s="147">
        <f t="shared" si="45"/>
        <v>0</v>
      </c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</row>
    <row r="162" spans="1:27" s="148" customFormat="1" ht="28.2" customHeight="1" x14ac:dyDescent="0.3">
      <c r="A162" s="132"/>
      <c r="B162" s="133">
        <v>38</v>
      </c>
      <c r="C162" s="131" t="s">
        <v>162</v>
      </c>
      <c r="D162" s="135" t="s">
        <v>17</v>
      </c>
      <c r="E162" s="136">
        <v>5833.3333333333339</v>
      </c>
      <c r="F162" s="137">
        <v>1</v>
      </c>
      <c r="G162" s="138">
        <f t="shared" si="46"/>
        <v>5833.3333333333339</v>
      </c>
      <c r="H162" s="139"/>
      <c r="I162" s="140">
        <f t="shared" si="47"/>
        <v>38</v>
      </c>
      <c r="J162" s="141" t="str">
        <f t="shared" si="48"/>
        <v>Костюм сварщика со спилком   р. 60-62/170-176</v>
      </c>
      <c r="K162" s="142"/>
      <c r="L162" s="142"/>
      <c r="M162" s="143" t="str">
        <f>D162</f>
        <v>компл</v>
      </c>
      <c r="N162" s="144">
        <f>E162</f>
        <v>5833.3333333333339</v>
      </c>
      <c r="O162" s="145"/>
      <c r="P162" s="146">
        <f>F162</f>
        <v>1</v>
      </c>
      <c r="Q162" s="147">
        <f>O162*P162</f>
        <v>0</v>
      </c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</row>
    <row r="163" spans="1:27" s="148" customFormat="1" ht="28.2" customHeight="1" x14ac:dyDescent="0.3">
      <c r="A163" s="132"/>
      <c r="B163" s="133">
        <v>39</v>
      </c>
      <c r="C163" s="131" t="s">
        <v>91</v>
      </c>
      <c r="D163" s="135" t="s">
        <v>15</v>
      </c>
      <c r="E163" s="136">
        <v>256.66666666666669</v>
      </c>
      <c r="F163" s="137">
        <v>146</v>
      </c>
      <c r="G163" s="138">
        <f t="shared" si="46"/>
        <v>37473.333333333336</v>
      </c>
      <c r="H163" s="139"/>
      <c r="I163" s="140">
        <f t="shared" si="47"/>
        <v>39</v>
      </c>
      <c r="J163" s="141" t="str">
        <f t="shared" si="48"/>
        <v>Накомарник - сетка наголовная</v>
      </c>
      <c r="K163" s="142"/>
      <c r="L163" s="142"/>
      <c r="M163" s="143" t="str">
        <f>D163</f>
        <v>шт</v>
      </c>
      <c r="N163" s="144">
        <f>E163</f>
        <v>256.66666666666669</v>
      </c>
      <c r="O163" s="145"/>
      <c r="P163" s="146">
        <f>F163</f>
        <v>146</v>
      </c>
      <c r="Q163" s="147">
        <f>O163*P163</f>
        <v>0</v>
      </c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</row>
    <row r="164" spans="1:27" s="148" customFormat="1" ht="28.2" customHeight="1" x14ac:dyDescent="0.3">
      <c r="A164" s="132"/>
      <c r="B164" s="133">
        <v>40</v>
      </c>
      <c r="C164" s="131" t="s">
        <v>92</v>
      </c>
      <c r="D164" s="135" t="s">
        <v>15</v>
      </c>
      <c r="E164" s="136">
        <v>1058.3333333333335</v>
      </c>
      <c r="F164" s="137">
        <v>2</v>
      </c>
      <c r="G164" s="138">
        <f t="shared" si="46"/>
        <v>2116.666666666667</v>
      </c>
      <c r="H164" s="139"/>
      <c r="I164" s="140">
        <f t="shared" si="47"/>
        <v>40</v>
      </c>
      <c r="J164" s="141" t="str">
        <f t="shared" si="48"/>
        <v>Плащ для защиты от воды р.88-92/158-164</v>
      </c>
      <c r="K164" s="142"/>
      <c r="L164" s="142"/>
      <c r="M164" s="143" t="str">
        <f>D164</f>
        <v>шт</v>
      </c>
      <c r="N164" s="144">
        <f>E164</f>
        <v>1058.3333333333335</v>
      </c>
      <c r="O164" s="145"/>
      <c r="P164" s="146">
        <f>F164</f>
        <v>2</v>
      </c>
      <c r="Q164" s="147">
        <f>O164*P164</f>
        <v>0</v>
      </c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</row>
    <row r="165" spans="1:27" s="148" customFormat="1" ht="28.2" customHeight="1" x14ac:dyDescent="0.3">
      <c r="A165" s="132"/>
      <c r="B165" s="133">
        <v>41</v>
      </c>
      <c r="C165" s="131" t="s">
        <v>93</v>
      </c>
      <c r="D165" s="135" t="s">
        <v>15</v>
      </c>
      <c r="E165" s="136">
        <v>1058.3333333333335</v>
      </c>
      <c r="F165" s="137">
        <v>5</v>
      </c>
      <c r="G165" s="138">
        <f t="shared" si="46"/>
        <v>5291.6666666666679</v>
      </c>
      <c r="H165" s="139"/>
      <c r="I165" s="140">
        <f t="shared" si="47"/>
        <v>41</v>
      </c>
      <c r="J165" s="141" t="str">
        <f t="shared" si="48"/>
        <v>Плащ для защиты от воды р. 88-92/170-176</v>
      </c>
      <c r="K165" s="142"/>
      <c r="L165" s="142"/>
      <c r="M165" s="143" t="str">
        <f>D165</f>
        <v>шт</v>
      </c>
      <c r="N165" s="144">
        <f>E165</f>
        <v>1058.3333333333335</v>
      </c>
      <c r="O165" s="145"/>
      <c r="P165" s="146">
        <f>F165</f>
        <v>5</v>
      </c>
      <c r="Q165" s="147">
        <f t="shared" ref="Q165" si="49">O165*P165</f>
        <v>0</v>
      </c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</row>
    <row r="166" spans="1:27" s="148" customFormat="1" ht="28.2" customHeight="1" x14ac:dyDescent="0.3">
      <c r="A166" s="132"/>
      <c r="B166" s="133">
        <v>42</v>
      </c>
      <c r="C166" s="131" t="s">
        <v>94</v>
      </c>
      <c r="D166" s="135" t="s">
        <v>15</v>
      </c>
      <c r="E166" s="136">
        <v>1058.3333333333335</v>
      </c>
      <c r="F166" s="137">
        <v>1</v>
      </c>
      <c r="G166" s="138">
        <f t="shared" si="46"/>
        <v>1058.3333333333335</v>
      </c>
      <c r="H166" s="139"/>
      <c r="I166" s="140">
        <f t="shared" si="47"/>
        <v>42</v>
      </c>
      <c r="J166" s="141" t="str">
        <f t="shared" si="48"/>
        <v>Плащ для защиты от воды р. 88-92/182-188</v>
      </c>
      <c r="K166" s="142"/>
      <c r="L166" s="142"/>
      <c r="M166" s="143" t="str">
        <f>D166</f>
        <v>шт</v>
      </c>
      <c r="N166" s="144">
        <f>E166</f>
        <v>1058.3333333333335</v>
      </c>
      <c r="O166" s="145"/>
      <c r="P166" s="146">
        <f>F166</f>
        <v>1</v>
      </c>
      <c r="Q166" s="147">
        <f>O166*P166</f>
        <v>0</v>
      </c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</row>
    <row r="167" spans="1:27" s="148" customFormat="1" ht="28.2" customHeight="1" x14ac:dyDescent="0.3">
      <c r="A167" s="132"/>
      <c r="B167" s="133">
        <v>43</v>
      </c>
      <c r="C167" s="131" t="s">
        <v>95</v>
      </c>
      <c r="D167" s="135" t="s">
        <v>15</v>
      </c>
      <c r="E167" s="136">
        <v>1058.3333333333335</v>
      </c>
      <c r="F167" s="137">
        <v>7</v>
      </c>
      <c r="G167" s="138">
        <f t="shared" si="46"/>
        <v>7408.3333333333339</v>
      </c>
      <c r="H167" s="139"/>
      <c r="I167" s="140">
        <f t="shared" si="47"/>
        <v>43</v>
      </c>
      <c r="J167" s="141" t="str">
        <f t="shared" si="48"/>
        <v>Плащ для защиты от воды р. 96-100/158-164</v>
      </c>
      <c r="K167" s="142"/>
      <c r="L167" s="142"/>
      <c r="M167" s="143" t="str">
        <f>D167</f>
        <v>шт</v>
      </c>
      <c r="N167" s="144">
        <f>E167</f>
        <v>1058.3333333333335</v>
      </c>
      <c r="O167" s="145"/>
      <c r="P167" s="146">
        <f>F167</f>
        <v>7</v>
      </c>
      <c r="Q167" s="147">
        <f t="shared" ref="Q167:Q174" si="50">O167*P167</f>
        <v>0</v>
      </c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</row>
    <row r="168" spans="1:27" s="148" customFormat="1" ht="28.2" customHeight="1" x14ac:dyDescent="0.3">
      <c r="A168" s="132"/>
      <c r="B168" s="133">
        <v>44</v>
      </c>
      <c r="C168" s="131" t="s">
        <v>96</v>
      </c>
      <c r="D168" s="135" t="s">
        <v>15</v>
      </c>
      <c r="E168" s="136">
        <v>1058.3333333333335</v>
      </c>
      <c r="F168" s="137">
        <v>40</v>
      </c>
      <c r="G168" s="138">
        <f t="shared" si="46"/>
        <v>42333.333333333343</v>
      </c>
      <c r="H168" s="139"/>
      <c r="I168" s="140">
        <f t="shared" si="47"/>
        <v>44</v>
      </c>
      <c r="J168" s="141" t="str">
        <f t="shared" si="48"/>
        <v>Плащ для защиты от воды р. 96-100/170-176</v>
      </c>
      <c r="K168" s="142"/>
      <c r="L168" s="142"/>
      <c r="M168" s="143" t="str">
        <f>D168</f>
        <v>шт</v>
      </c>
      <c r="N168" s="144">
        <f>E168</f>
        <v>1058.3333333333335</v>
      </c>
      <c r="O168" s="145"/>
      <c r="P168" s="146">
        <f>F168</f>
        <v>40</v>
      </c>
      <c r="Q168" s="147">
        <f t="shared" si="50"/>
        <v>0</v>
      </c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</row>
    <row r="169" spans="1:27" s="148" customFormat="1" ht="28.2" customHeight="1" x14ac:dyDescent="0.3">
      <c r="A169" s="132"/>
      <c r="B169" s="133">
        <v>45</v>
      </c>
      <c r="C169" s="131" t="s">
        <v>97</v>
      </c>
      <c r="D169" s="135" t="s">
        <v>15</v>
      </c>
      <c r="E169" s="136">
        <v>1058.3333333333335</v>
      </c>
      <c r="F169" s="137">
        <v>19</v>
      </c>
      <c r="G169" s="138">
        <f t="shared" si="46"/>
        <v>20108.333333333336</v>
      </c>
      <c r="H169" s="139"/>
      <c r="I169" s="140">
        <f t="shared" si="47"/>
        <v>45</v>
      </c>
      <c r="J169" s="141" t="str">
        <f t="shared" si="48"/>
        <v>Плащ для защиты от воды р. 96-100/182-188</v>
      </c>
      <c r="K169" s="142"/>
      <c r="L169" s="142"/>
      <c r="M169" s="143" t="str">
        <f>D169</f>
        <v>шт</v>
      </c>
      <c r="N169" s="144">
        <f>E169</f>
        <v>1058.3333333333335</v>
      </c>
      <c r="O169" s="145"/>
      <c r="P169" s="146">
        <f>F169</f>
        <v>19</v>
      </c>
      <c r="Q169" s="147">
        <f>O169*P169</f>
        <v>0</v>
      </c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</row>
    <row r="170" spans="1:27" s="148" customFormat="1" ht="28.2" customHeight="1" x14ac:dyDescent="0.3">
      <c r="A170" s="132"/>
      <c r="B170" s="133">
        <v>46</v>
      </c>
      <c r="C170" s="131" t="s">
        <v>99</v>
      </c>
      <c r="D170" s="135" t="s">
        <v>15</v>
      </c>
      <c r="E170" s="136">
        <v>1058.3333333333335</v>
      </c>
      <c r="F170" s="137">
        <v>4</v>
      </c>
      <c r="G170" s="138">
        <f t="shared" si="46"/>
        <v>4233.3333333333339</v>
      </c>
      <c r="H170" s="139"/>
      <c r="I170" s="140">
        <f t="shared" si="47"/>
        <v>46</v>
      </c>
      <c r="J170" s="141" t="str">
        <f t="shared" si="48"/>
        <v>Плащ для защиты от воды р.104-108/158-164</v>
      </c>
      <c r="K170" s="142"/>
      <c r="L170" s="142"/>
      <c r="M170" s="143" t="str">
        <f>D170</f>
        <v>шт</v>
      </c>
      <c r="N170" s="144">
        <f>E170</f>
        <v>1058.3333333333335</v>
      </c>
      <c r="O170" s="145"/>
      <c r="P170" s="146">
        <f>F170</f>
        <v>4</v>
      </c>
      <c r="Q170" s="147">
        <f t="shared" si="50"/>
        <v>0</v>
      </c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</row>
    <row r="171" spans="1:27" s="148" customFormat="1" ht="28.2" customHeight="1" x14ac:dyDescent="0.3">
      <c r="A171" s="132"/>
      <c r="B171" s="133">
        <v>47</v>
      </c>
      <c r="C171" s="131" t="s">
        <v>100</v>
      </c>
      <c r="D171" s="149" t="s">
        <v>15</v>
      </c>
      <c r="E171" s="136">
        <v>1058.3333333333335</v>
      </c>
      <c r="F171" s="137">
        <v>37</v>
      </c>
      <c r="G171" s="138">
        <f t="shared" si="46"/>
        <v>39158.333333333336</v>
      </c>
      <c r="H171" s="139"/>
      <c r="I171" s="140">
        <f t="shared" si="47"/>
        <v>47</v>
      </c>
      <c r="J171" s="141" t="str">
        <f t="shared" si="48"/>
        <v>Плащ для защиты от воды р.104-108/170-176</v>
      </c>
      <c r="K171" s="142"/>
      <c r="L171" s="142"/>
      <c r="M171" s="143" t="str">
        <f>D171</f>
        <v>шт</v>
      </c>
      <c r="N171" s="144">
        <f>E171</f>
        <v>1058.3333333333335</v>
      </c>
      <c r="O171" s="145"/>
      <c r="P171" s="146">
        <f>F171</f>
        <v>37</v>
      </c>
      <c r="Q171" s="147">
        <f t="shared" si="50"/>
        <v>0</v>
      </c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</row>
    <row r="172" spans="1:27" s="148" customFormat="1" ht="28.2" customHeight="1" x14ac:dyDescent="0.3">
      <c r="A172" s="132"/>
      <c r="B172" s="133">
        <v>48</v>
      </c>
      <c r="C172" s="131" t="s">
        <v>101</v>
      </c>
      <c r="D172" s="135" t="s">
        <v>15</v>
      </c>
      <c r="E172" s="136">
        <v>1058.3333333333335</v>
      </c>
      <c r="F172" s="137">
        <v>40</v>
      </c>
      <c r="G172" s="138">
        <f t="shared" si="46"/>
        <v>42333.333333333343</v>
      </c>
      <c r="H172" s="139"/>
      <c r="I172" s="140">
        <f t="shared" si="47"/>
        <v>48</v>
      </c>
      <c r="J172" s="141" t="str">
        <f t="shared" si="48"/>
        <v>Плащ для защиты от воды р.104-108/182-188</v>
      </c>
      <c r="K172" s="142"/>
      <c r="L172" s="142"/>
      <c r="M172" s="143" t="str">
        <f>D172</f>
        <v>шт</v>
      </c>
      <c r="N172" s="144">
        <f>E172</f>
        <v>1058.3333333333335</v>
      </c>
      <c r="O172" s="145"/>
      <c r="P172" s="146">
        <f>F172</f>
        <v>40</v>
      </c>
      <c r="Q172" s="147">
        <f t="shared" si="50"/>
        <v>0</v>
      </c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</row>
    <row r="173" spans="1:27" s="148" customFormat="1" ht="28.2" customHeight="1" x14ac:dyDescent="0.3">
      <c r="A173" s="132"/>
      <c r="B173" s="133">
        <v>49</v>
      </c>
      <c r="C173" s="131" t="s">
        <v>163</v>
      </c>
      <c r="D173" s="135" t="s">
        <v>15</v>
      </c>
      <c r="E173" s="136">
        <v>1058.3333333333335</v>
      </c>
      <c r="F173" s="137">
        <v>5</v>
      </c>
      <c r="G173" s="138">
        <f t="shared" si="46"/>
        <v>5291.6666666666679</v>
      </c>
      <c r="H173" s="139"/>
      <c r="I173" s="140">
        <f t="shared" si="47"/>
        <v>49</v>
      </c>
      <c r="J173" s="141" t="str">
        <f t="shared" si="48"/>
        <v>Плащ для защиты от воды р.104-108/194-200</v>
      </c>
      <c r="K173" s="142"/>
      <c r="L173" s="142"/>
      <c r="M173" s="143" t="str">
        <f>D173</f>
        <v>шт</v>
      </c>
      <c r="N173" s="144">
        <f>E173</f>
        <v>1058.3333333333335</v>
      </c>
      <c r="O173" s="145"/>
      <c r="P173" s="146">
        <f>F173</f>
        <v>5</v>
      </c>
      <c r="Q173" s="147">
        <f t="shared" si="50"/>
        <v>0</v>
      </c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</row>
    <row r="174" spans="1:27" s="148" customFormat="1" ht="28.2" customHeight="1" x14ac:dyDescent="0.3">
      <c r="A174" s="132"/>
      <c r="B174" s="133">
        <v>50</v>
      </c>
      <c r="C174" s="131" t="s">
        <v>103</v>
      </c>
      <c r="D174" s="135" t="s">
        <v>15</v>
      </c>
      <c r="E174" s="136">
        <v>1058.3333333333335</v>
      </c>
      <c r="F174" s="137">
        <v>12</v>
      </c>
      <c r="G174" s="138">
        <f t="shared" si="46"/>
        <v>12700.000000000002</v>
      </c>
      <c r="H174" s="139"/>
      <c r="I174" s="140">
        <f t="shared" si="47"/>
        <v>50</v>
      </c>
      <c r="J174" s="141" t="str">
        <f t="shared" si="48"/>
        <v>Плащ для защиты от воды р. 112-116/170-176</v>
      </c>
      <c r="K174" s="142"/>
      <c r="L174" s="142"/>
      <c r="M174" s="143" t="str">
        <f>D174</f>
        <v>шт</v>
      </c>
      <c r="N174" s="144">
        <f>E174</f>
        <v>1058.3333333333335</v>
      </c>
      <c r="O174" s="145"/>
      <c r="P174" s="146">
        <f>F174</f>
        <v>12</v>
      </c>
      <c r="Q174" s="147">
        <f t="shared" si="50"/>
        <v>0</v>
      </c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</row>
    <row r="175" spans="1:27" s="148" customFormat="1" ht="28.2" customHeight="1" x14ac:dyDescent="0.3">
      <c r="A175" s="132"/>
      <c r="B175" s="133">
        <v>51</v>
      </c>
      <c r="C175" s="131" t="s">
        <v>104</v>
      </c>
      <c r="D175" s="135" t="s">
        <v>15</v>
      </c>
      <c r="E175" s="136">
        <v>1058.3333333333335</v>
      </c>
      <c r="F175" s="137">
        <v>20</v>
      </c>
      <c r="G175" s="138">
        <f t="shared" si="46"/>
        <v>21166.666666666672</v>
      </c>
      <c r="H175" s="139"/>
      <c r="I175" s="140">
        <f t="shared" si="47"/>
        <v>51</v>
      </c>
      <c r="J175" s="141" t="str">
        <f t="shared" si="48"/>
        <v>Плащ для защиты от воды р. 112-116/182-188</v>
      </c>
      <c r="K175" s="142"/>
      <c r="L175" s="142"/>
      <c r="M175" s="143" t="str">
        <f>D175</f>
        <v>шт</v>
      </c>
      <c r="N175" s="144">
        <f>E175</f>
        <v>1058.3333333333335</v>
      </c>
      <c r="O175" s="145"/>
      <c r="P175" s="146">
        <f>F175</f>
        <v>20</v>
      </c>
      <c r="Q175" s="147">
        <f>O175*P175</f>
        <v>0</v>
      </c>
      <c r="R175" s="139"/>
      <c r="S175" s="139"/>
      <c r="T175" s="139"/>
      <c r="U175" s="139"/>
      <c r="V175" s="139"/>
      <c r="W175" s="139"/>
      <c r="X175" s="139"/>
      <c r="Y175" s="139"/>
      <c r="Z175" s="139"/>
      <c r="AA175" s="139"/>
    </row>
    <row r="176" spans="1:27" s="148" customFormat="1" ht="28.2" customHeight="1" x14ac:dyDescent="0.3">
      <c r="A176" s="132"/>
      <c r="B176" s="133">
        <v>52</v>
      </c>
      <c r="C176" s="131" t="s">
        <v>105</v>
      </c>
      <c r="D176" s="135" t="s">
        <v>15</v>
      </c>
      <c r="E176" s="136">
        <v>1058.3333333333335</v>
      </c>
      <c r="F176" s="137">
        <v>4</v>
      </c>
      <c r="G176" s="138">
        <f t="shared" si="46"/>
        <v>4233.3333333333339</v>
      </c>
      <c r="H176" s="139"/>
      <c r="I176" s="140">
        <f t="shared" si="47"/>
        <v>52</v>
      </c>
      <c r="J176" s="141" t="str">
        <f t="shared" si="48"/>
        <v>Плащ для защиты от воды р. 112-116/194-200</v>
      </c>
      <c r="K176" s="142"/>
      <c r="L176" s="142"/>
      <c r="M176" s="143" t="str">
        <f>D176</f>
        <v>шт</v>
      </c>
      <c r="N176" s="144">
        <f>E176</f>
        <v>1058.3333333333335</v>
      </c>
      <c r="O176" s="145"/>
      <c r="P176" s="146">
        <f>F176</f>
        <v>4</v>
      </c>
      <c r="Q176" s="147">
        <f t="shared" ref="Q176:Q184" si="51">O176*P176</f>
        <v>0</v>
      </c>
      <c r="R176" s="139"/>
      <c r="S176" s="139"/>
      <c r="T176" s="139"/>
      <c r="U176" s="139"/>
      <c r="V176" s="139"/>
      <c r="W176" s="139"/>
      <c r="X176" s="139"/>
      <c r="Y176" s="139"/>
      <c r="Z176" s="139"/>
      <c r="AA176" s="139"/>
    </row>
    <row r="177" spans="1:27" s="148" customFormat="1" ht="28.2" customHeight="1" x14ac:dyDescent="0.3">
      <c r="A177" s="132"/>
      <c r="B177" s="133">
        <v>53</v>
      </c>
      <c r="C177" s="131" t="s">
        <v>106</v>
      </c>
      <c r="D177" s="135" t="s">
        <v>15</v>
      </c>
      <c r="E177" s="136">
        <v>1058.3333333333335</v>
      </c>
      <c r="F177" s="137">
        <v>3</v>
      </c>
      <c r="G177" s="138">
        <f t="shared" si="46"/>
        <v>3175.0000000000005</v>
      </c>
      <c r="H177" s="139"/>
      <c r="I177" s="140">
        <f t="shared" si="47"/>
        <v>53</v>
      </c>
      <c r="J177" s="141" t="str">
        <f t="shared" si="48"/>
        <v>Плащ для защиты от воды р. 120-124/170-176</v>
      </c>
      <c r="K177" s="142"/>
      <c r="L177" s="142"/>
      <c r="M177" s="143" t="str">
        <f>D177</f>
        <v>шт</v>
      </c>
      <c r="N177" s="144">
        <f>E177</f>
        <v>1058.3333333333335</v>
      </c>
      <c r="O177" s="145"/>
      <c r="P177" s="146">
        <f>F177</f>
        <v>3</v>
      </c>
      <c r="Q177" s="147">
        <f t="shared" si="51"/>
        <v>0</v>
      </c>
      <c r="R177" s="139"/>
      <c r="S177" s="139"/>
      <c r="T177" s="139"/>
      <c r="U177" s="139"/>
      <c r="V177" s="139"/>
      <c r="W177" s="139"/>
      <c r="X177" s="139"/>
      <c r="Y177" s="139"/>
      <c r="Z177" s="139"/>
      <c r="AA177" s="139"/>
    </row>
    <row r="178" spans="1:27" s="148" customFormat="1" ht="28.2" customHeight="1" x14ac:dyDescent="0.3">
      <c r="A178" s="132"/>
      <c r="B178" s="133">
        <v>54</v>
      </c>
      <c r="C178" s="131" t="s">
        <v>107</v>
      </c>
      <c r="D178" s="135" t="s">
        <v>15</v>
      </c>
      <c r="E178" s="136">
        <v>1058.3333333333335</v>
      </c>
      <c r="F178" s="137">
        <v>8</v>
      </c>
      <c r="G178" s="138">
        <f t="shared" si="46"/>
        <v>8466.6666666666679</v>
      </c>
      <c r="H178" s="139"/>
      <c r="I178" s="140">
        <f t="shared" si="47"/>
        <v>54</v>
      </c>
      <c r="J178" s="141" t="str">
        <f t="shared" si="48"/>
        <v>Плащ для защиты от воды р. 120-124/182-188</v>
      </c>
      <c r="K178" s="142"/>
      <c r="L178" s="142"/>
      <c r="M178" s="143" t="str">
        <f>D178</f>
        <v>шт</v>
      </c>
      <c r="N178" s="144">
        <f>E178</f>
        <v>1058.3333333333335</v>
      </c>
      <c r="O178" s="145"/>
      <c r="P178" s="146">
        <f>F178</f>
        <v>8</v>
      </c>
      <c r="Q178" s="147">
        <f t="shared" si="51"/>
        <v>0</v>
      </c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</row>
    <row r="179" spans="1:27" s="148" customFormat="1" ht="28.2" customHeight="1" x14ac:dyDescent="0.3">
      <c r="A179" s="132"/>
      <c r="B179" s="133">
        <v>55</v>
      </c>
      <c r="C179" s="131" t="s">
        <v>108</v>
      </c>
      <c r="D179" s="135" t="s">
        <v>15</v>
      </c>
      <c r="E179" s="136">
        <v>1058.3333333333335</v>
      </c>
      <c r="F179" s="137">
        <v>4</v>
      </c>
      <c r="G179" s="138">
        <f t="shared" si="46"/>
        <v>4233.3333333333339</v>
      </c>
      <c r="H179" s="139"/>
      <c r="I179" s="140">
        <f t="shared" si="47"/>
        <v>55</v>
      </c>
      <c r="J179" s="141" t="str">
        <f t="shared" si="48"/>
        <v>Плащ для защиты от воды р. 120-124/194-200</v>
      </c>
      <c r="K179" s="142"/>
      <c r="L179" s="142"/>
      <c r="M179" s="143" t="str">
        <f>D179</f>
        <v>шт</v>
      </c>
      <c r="N179" s="144">
        <f>E179</f>
        <v>1058.3333333333335</v>
      </c>
      <c r="O179" s="145"/>
      <c r="P179" s="146">
        <f>F179</f>
        <v>4</v>
      </c>
      <c r="Q179" s="147">
        <f t="shared" si="51"/>
        <v>0</v>
      </c>
      <c r="R179" s="139"/>
      <c r="S179" s="139"/>
      <c r="T179" s="139"/>
      <c r="U179" s="139"/>
      <c r="V179" s="139"/>
      <c r="W179" s="139"/>
      <c r="X179" s="139"/>
      <c r="Y179" s="139"/>
      <c r="Z179" s="139"/>
      <c r="AA179" s="139"/>
    </row>
    <row r="180" spans="1:27" s="148" customFormat="1" ht="28.2" customHeight="1" x14ac:dyDescent="0.3">
      <c r="A180" s="132"/>
      <c r="B180" s="133">
        <v>56</v>
      </c>
      <c r="C180" s="131" t="s">
        <v>109</v>
      </c>
      <c r="D180" s="135" t="s">
        <v>15</v>
      </c>
      <c r="E180" s="136">
        <v>241.66666666666669</v>
      </c>
      <c r="F180" s="137">
        <v>128</v>
      </c>
      <c r="G180" s="138">
        <f t="shared" si="46"/>
        <v>30933.333333333336</v>
      </c>
      <c r="H180" s="139"/>
      <c r="I180" s="140">
        <f t="shared" si="47"/>
        <v>56</v>
      </c>
      <c r="J180" s="141" t="str">
        <f t="shared" si="48"/>
        <v>Подшлемник х/б</v>
      </c>
      <c r="K180" s="142"/>
      <c r="L180" s="142"/>
      <c r="M180" s="143" t="str">
        <f>D180</f>
        <v>шт</v>
      </c>
      <c r="N180" s="144">
        <f>E180</f>
        <v>241.66666666666669</v>
      </c>
      <c r="O180" s="145"/>
      <c r="P180" s="146">
        <f>F180</f>
        <v>128</v>
      </c>
      <c r="Q180" s="147">
        <f t="shared" si="51"/>
        <v>0</v>
      </c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</row>
    <row r="181" spans="1:27" s="148" customFormat="1" ht="28.2" customHeight="1" x14ac:dyDescent="0.3">
      <c r="A181" s="132"/>
      <c r="B181" s="133">
        <v>57</v>
      </c>
      <c r="C181" s="131" t="s">
        <v>110</v>
      </c>
      <c r="D181" s="135" t="s">
        <v>18</v>
      </c>
      <c r="E181" s="136">
        <v>840.83333333333337</v>
      </c>
      <c r="F181" s="137">
        <v>1</v>
      </c>
      <c r="G181" s="138">
        <f t="shared" si="46"/>
        <v>840.83333333333337</v>
      </c>
      <c r="H181" s="139"/>
      <c r="I181" s="140">
        <f t="shared" si="47"/>
        <v>57</v>
      </c>
      <c r="J181" s="141" t="str">
        <f t="shared" si="48"/>
        <v>Сапоги резиновые женские  р. 36</v>
      </c>
      <c r="K181" s="142"/>
      <c r="L181" s="142"/>
      <c r="M181" s="143" t="str">
        <f>D181</f>
        <v>пар</v>
      </c>
      <c r="N181" s="144">
        <f>E181</f>
        <v>840.83333333333337</v>
      </c>
      <c r="O181" s="145"/>
      <c r="P181" s="146">
        <f>F181</f>
        <v>1</v>
      </c>
      <c r="Q181" s="147">
        <f t="shared" si="51"/>
        <v>0</v>
      </c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</row>
    <row r="182" spans="1:27" s="148" customFormat="1" ht="28.2" customHeight="1" x14ac:dyDescent="0.3">
      <c r="A182" s="132"/>
      <c r="B182" s="133">
        <v>58</v>
      </c>
      <c r="C182" s="131" t="s">
        <v>111</v>
      </c>
      <c r="D182" s="135" t="s">
        <v>18</v>
      </c>
      <c r="E182" s="136">
        <v>840.83333333333337</v>
      </c>
      <c r="F182" s="137">
        <v>3</v>
      </c>
      <c r="G182" s="138">
        <f t="shared" si="46"/>
        <v>2522.5</v>
      </c>
      <c r="H182" s="139"/>
      <c r="I182" s="140">
        <f t="shared" si="47"/>
        <v>58</v>
      </c>
      <c r="J182" s="141" t="str">
        <f t="shared" si="48"/>
        <v>Сапоги резиновые женские р. 37</v>
      </c>
      <c r="K182" s="142"/>
      <c r="L182" s="142"/>
      <c r="M182" s="143" t="str">
        <f>D182</f>
        <v>пар</v>
      </c>
      <c r="N182" s="144">
        <f>E182</f>
        <v>840.83333333333337</v>
      </c>
      <c r="O182" s="145"/>
      <c r="P182" s="146">
        <f>F182</f>
        <v>3</v>
      </c>
      <c r="Q182" s="147">
        <f t="shared" si="51"/>
        <v>0</v>
      </c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</row>
    <row r="183" spans="1:27" s="148" customFormat="1" ht="28.2" customHeight="1" x14ac:dyDescent="0.3">
      <c r="A183" s="132"/>
      <c r="B183" s="133">
        <v>59</v>
      </c>
      <c r="C183" s="131" t="s">
        <v>112</v>
      </c>
      <c r="D183" s="135" t="s">
        <v>18</v>
      </c>
      <c r="E183" s="136">
        <v>840.83333333333337</v>
      </c>
      <c r="F183" s="137">
        <v>5</v>
      </c>
      <c r="G183" s="138">
        <f t="shared" si="46"/>
        <v>4204.166666666667</v>
      </c>
      <c r="H183" s="139"/>
      <c r="I183" s="140">
        <f t="shared" si="47"/>
        <v>59</v>
      </c>
      <c r="J183" s="141" t="str">
        <f t="shared" si="48"/>
        <v>Сапоги резиновые женские р. 38</v>
      </c>
      <c r="K183" s="142"/>
      <c r="L183" s="142"/>
      <c r="M183" s="143" t="str">
        <f>D183</f>
        <v>пар</v>
      </c>
      <c r="N183" s="144">
        <f>E183</f>
        <v>840.83333333333337</v>
      </c>
      <c r="O183" s="145"/>
      <c r="P183" s="146">
        <f>F183</f>
        <v>5</v>
      </c>
      <c r="Q183" s="147">
        <f t="shared" si="51"/>
        <v>0</v>
      </c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</row>
    <row r="184" spans="1:27" s="148" customFormat="1" ht="28.2" customHeight="1" x14ac:dyDescent="0.3">
      <c r="A184" s="132"/>
      <c r="B184" s="133">
        <v>60</v>
      </c>
      <c r="C184" s="131" t="s">
        <v>113</v>
      </c>
      <c r="D184" s="135" t="s">
        <v>18</v>
      </c>
      <c r="E184" s="136">
        <v>840.83333333333337</v>
      </c>
      <c r="F184" s="137">
        <v>2</v>
      </c>
      <c r="G184" s="138">
        <f t="shared" si="46"/>
        <v>1681.6666666666667</v>
      </c>
      <c r="H184" s="139"/>
      <c r="I184" s="140">
        <f t="shared" si="47"/>
        <v>60</v>
      </c>
      <c r="J184" s="141" t="str">
        <f t="shared" si="48"/>
        <v>Сапоги резиновые женские р. 39</v>
      </c>
      <c r="K184" s="142"/>
      <c r="L184" s="142"/>
      <c r="M184" s="143" t="str">
        <f>D184</f>
        <v>пар</v>
      </c>
      <c r="N184" s="144">
        <f>E184</f>
        <v>840.83333333333337</v>
      </c>
      <c r="O184" s="145"/>
      <c r="P184" s="146">
        <f>F184</f>
        <v>2</v>
      </c>
      <c r="Q184" s="147">
        <f t="shared" si="51"/>
        <v>0</v>
      </c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</row>
    <row r="185" spans="1:27" s="148" customFormat="1" ht="28.2" customHeight="1" x14ac:dyDescent="0.3">
      <c r="A185" s="132"/>
      <c r="B185" s="133">
        <v>61</v>
      </c>
      <c r="C185" s="131" t="s">
        <v>114</v>
      </c>
      <c r="D185" s="135" t="s">
        <v>18</v>
      </c>
      <c r="E185" s="136">
        <v>840.83333333333337</v>
      </c>
      <c r="F185" s="137">
        <v>1</v>
      </c>
      <c r="G185" s="138">
        <f t="shared" si="46"/>
        <v>840.83333333333337</v>
      </c>
      <c r="H185" s="139"/>
      <c r="I185" s="140">
        <f t="shared" si="47"/>
        <v>61</v>
      </c>
      <c r="J185" s="141" t="str">
        <f t="shared" si="48"/>
        <v>Сапоги резиновые женские р. 40</v>
      </c>
      <c r="K185" s="142"/>
      <c r="L185" s="142"/>
      <c r="M185" s="143" t="str">
        <f>D185</f>
        <v>пар</v>
      </c>
      <c r="N185" s="144">
        <f>E185</f>
        <v>840.83333333333337</v>
      </c>
      <c r="O185" s="145"/>
      <c r="P185" s="146">
        <f>F185</f>
        <v>1</v>
      </c>
      <c r="Q185" s="147">
        <f>O185*P185</f>
        <v>0</v>
      </c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</row>
    <row r="186" spans="1:27" s="148" customFormat="1" ht="28.2" customHeight="1" x14ac:dyDescent="0.3">
      <c r="A186" s="132"/>
      <c r="B186" s="133">
        <v>62</v>
      </c>
      <c r="C186" s="131" t="s">
        <v>115</v>
      </c>
      <c r="D186" s="135" t="s">
        <v>18</v>
      </c>
      <c r="E186" s="136">
        <v>840.83333333333337</v>
      </c>
      <c r="F186" s="137">
        <v>7</v>
      </c>
      <c r="G186" s="138">
        <f t="shared" si="46"/>
        <v>5885.8333333333339</v>
      </c>
      <c r="H186" s="139"/>
      <c r="I186" s="140">
        <f t="shared" si="47"/>
        <v>62</v>
      </c>
      <c r="J186" s="141" t="str">
        <f t="shared" si="48"/>
        <v>Сапоги резиновые р. 41</v>
      </c>
      <c r="K186" s="142"/>
      <c r="L186" s="142"/>
      <c r="M186" s="143" t="str">
        <f>D186</f>
        <v>пар</v>
      </c>
      <c r="N186" s="144">
        <f>E186</f>
        <v>840.83333333333337</v>
      </c>
      <c r="O186" s="145"/>
      <c r="P186" s="146">
        <f>F186</f>
        <v>7</v>
      </c>
      <c r="Q186" s="147">
        <f t="shared" ref="Q186:Q193" si="52">O186*P186</f>
        <v>0</v>
      </c>
      <c r="R186" s="139"/>
      <c r="S186" s="139"/>
      <c r="T186" s="139"/>
      <c r="U186" s="139"/>
      <c r="V186" s="139"/>
      <c r="W186" s="139"/>
      <c r="X186" s="139"/>
      <c r="Y186" s="139"/>
      <c r="Z186" s="139"/>
      <c r="AA186" s="139"/>
    </row>
    <row r="187" spans="1:27" s="148" customFormat="1" ht="28.2" customHeight="1" x14ac:dyDescent="0.3">
      <c r="A187" s="132"/>
      <c r="B187" s="133">
        <v>63</v>
      </c>
      <c r="C187" s="131" t="s">
        <v>116</v>
      </c>
      <c r="D187" s="135" t="s">
        <v>18</v>
      </c>
      <c r="E187" s="136">
        <v>840.83333333333337</v>
      </c>
      <c r="F187" s="137">
        <v>24</v>
      </c>
      <c r="G187" s="138">
        <f t="shared" si="46"/>
        <v>20180</v>
      </c>
      <c r="H187" s="139"/>
      <c r="I187" s="140">
        <f t="shared" si="47"/>
        <v>63</v>
      </c>
      <c r="J187" s="141" t="str">
        <f t="shared" si="48"/>
        <v>Сапоги резиновые  р. 42</v>
      </c>
      <c r="K187" s="142"/>
      <c r="L187" s="142"/>
      <c r="M187" s="143" t="str">
        <f>D187</f>
        <v>пар</v>
      </c>
      <c r="N187" s="144">
        <f>E187</f>
        <v>840.83333333333337</v>
      </c>
      <c r="O187" s="145"/>
      <c r="P187" s="146">
        <f>F187</f>
        <v>24</v>
      </c>
      <c r="Q187" s="147">
        <f t="shared" si="52"/>
        <v>0</v>
      </c>
      <c r="R187" s="139"/>
      <c r="S187" s="139"/>
      <c r="T187" s="139"/>
      <c r="U187" s="139"/>
      <c r="V187" s="139"/>
      <c r="W187" s="139"/>
      <c r="X187" s="139"/>
      <c r="Y187" s="139"/>
      <c r="Z187" s="139"/>
      <c r="AA187" s="139"/>
    </row>
    <row r="188" spans="1:27" s="148" customFormat="1" ht="28.2" customHeight="1" x14ac:dyDescent="0.3">
      <c r="A188" s="132"/>
      <c r="B188" s="133">
        <v>64</v>
      </c>
      <c r="C188" s="131" t="s">
        <v>117</v>
      </c>
      <c r="D188" s="135" t="s">
        <v>18</v>
      </c>
      <c r="E188" s="136">
        <v>840.83333333333337</v>
      </c>
      <c r="F188" s="137">
        <v>15</v>
      </c>
      <c r="G188" s="138">
        <f t="shared" si="46"/>
        <v>12612.5</v>
      </c>
      <c r="H188" s="139"/>
      <c r="I188" s="140">
        <f t="shared" si="47"/>
        <v>64</v>
      </c>
      <c r="J188" s="141" t="str">
        <f t="shared" si="48"/>
        <v>Сапоги резиновые р. 43</v>
      </c>
      <c r="K188" s="142"/>
      <c r="L188" s="142"/>
      <c r="M188" s="143" t="str">
        <f>D188</f>
        <v>пар</v>
      </c>
      <c r="N188" s="144">
        <f>E188</f>
        <v>840.83333333333337</v>
      </c>
      <c r="O188" s="145"/>
      <c r="P188" s="146">
        <f>F188</f>
        <v>15</v>
      </c>
      <c r="Q188" s="147">
        <f t="shared" si="52"/>
        <v>0</v>
      </c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</row>
    <row r="189" spans="1:27" s="148" customFormat="1" ht="28.2" customHeight="1" x14ac:dyDescent="0.3">
      <c r="A189" s="132"/>
      <c r="B189" s="133">
        <v>65</v>
      </c>
      <c r="C189" s="131" t="s">
        <v>118</v>
      </c>
      <c r="D189" s="135" t="s">
        <v>18</v>
      </c>
      <c r="E189" s="136">
        <v>840.83333333333337</v>
      </c>
      <c r="F189" s="137">
        <v>9</v>
      </c>
      <c r="G189" s="138">
        <f t="shared" ref="G189:G219" si="53">E189*F189</f>
        <v>7567.5</v>
      </c>
      <c r="H189" s="139"/>
      <c r="I189" s="140">
        <f t="shared" ref="I189:I219" si="54">B189</f>
        <v>65</v>
      </c>
      <c r="J189" s="141" t="str">
        <f t="shared" ref="J189:J219" si="55">C189</f>
        <v>Сапоги резиновые р. 44</v>
      </c>
      <c r="K189" s="142"/>
      <c r="L189" s="142"/>
      <c r="M189" s="143" t="str">
        <f>D189</f>
        <v>пар</v>
      </c>
      <c r="N189" s="144">
        <f>E189</f>
        <v>840.83333333333337</v>
      </c>
      <c r="O189" s="145"/>
      <c r="P189" s="146">
        <f>F189</f>
        <v>9</v>
      </c>
      <c r="Q189" s="147">
        <f t="shared" si="52"/>
        <v>0</v>
      </c>
      <c r="R189" s="139"/>
      <c r="S189" s="139"/>
      <c r="T189" s="139"/>
      <c r="U189" s="139"/>
      <c r="V189" s="139"/>
      <c r="W189" s="139"/>
      <c r="X189" s="139"/>
      <c r="Y189" s="139"/>
      <c r="Z189" s="139"/>
      <c r="AA189" s="139"/>
    </row>
    <row r="190" spans="1:27" s="148" customFormat="1" ht="28.2" customHeight="1" x14ac:dyDescent="0.3">
      <c r="A190" s="132"/>
      <c r="B190" s="133">
        <v>66</v>
      </c>
      <c r="C190" s="131" t="s">
        <v>119</v>
      </c>
      <c r="D190" s="135" t="s">
        <v>18</v>
      </c>
      <c r="E190" s="136">
        <v>840.83333333333337</v>
      </c>
      <c r="F190" s="137">
        <v>1</v>
      </c>
      <c r="G190" s="138">
        <f t="shared" si="53"/>
        <v>840.83333333333337</v>
      </c>
      <c r="H190" s="139"/>
      <c r="I190" s="140">
        <f t="shared" si="54"/>
        <v>66</v>
      </c>
      <c r="J190" s="141" t="str">
        <f t="shared" si="55"/>
        <v>Сапоги резиновые р. 45</v>
      </c>
      <c r="K190" s="142"/>
      <c r="L190" s="142"/>
      <c r="M190" s="143" t="str">
        <f>D190</f>
        <v>пар</v>
      </c>
      <c r="N190" s="144">
        <f>E190</f>
        <v>840.83333333333337</v>
      </c>
      <c r="O190" s="145"/>
      <c r="P190" s="146">
        <f>F190</f>
        <v>1</v>
      </c>
      <c r="Q190" s="147">
        <f t="shared" si="52"/>
        <v>0</v>
      </c>
      <c r="R190" s="139"/>
      <c r="S190" s="139"/>
      <c r="T190" s="139"/>
      <c r="U190" s="139"/>
      <c r="V190" s="139"/>
      <c r="W190" s="139"/>
      <c r="X190" s="139"/>
      <c r="Y190" s="139"/>
      <c r="Z190" s="139"/>
      <c r="AA190" s="139"/>
    </row>
    <row r="191" spans="1:27" s="148" customFormat="1" ht="28.2" customHeight="1" x14ac:dyDescent="0.3">
      <c r="A191" s="132"/>
      <c r="B191" s="133">
        <v>67</v>
      </c>
      <c r="C191" s="131" t="s">
        <v>164</v>
      </c>
      <c r="D191" s="135" t="s">
        <v>18</v>
      </c>
      <c r="E191" s="136">
        <v>840.83333333333337</v>
      </c>
      <c r="F191" s="137">
        <v>3</v>
      </c>
      <c r="G191" s="138">
        <f t="shared" si="53"/>
        <v>2522.5</v>
      </c>
      <c r="H191" s="139"/>
      <c r="I191" s="140">
        <f t="shared" si="54"/>
        <v>67</v>
      </c>
      <c r="J191" s="141" t="str">
        <f t="shared" si="55"/>
        <v>Сапоги резиновые р. 46</v>
      </c>
      <c r="K191" s="142"/>
      <c r="L191" s="142"/>
      <c r="M191" s="143" t="str">
        <f>D191</f>
        <v>пар</v>
      </c>
      <c r="N191" s="144">
        <f>E191</f>
        <v>840.83333333333337</v>
      </c>
      <c r="O191" s="145"/>
      <c r="P191" s="146">
        <f>F191</f>
        <v>3</v>
      </c>
      <c r="Q191" s="147">
        <f t="shared" si="52"/>
        <v>0</v>
      </c>
      <c r="R191" s="139"/>
      <c r="S191" s="139"/>
      <c r="T191" s="139"/>
      <c r="U191" s="139"/>
      <c r="V191" s="139"/>
      <c r="W191" s="139"/>
      <c r="X191" s="139"/>
      <c r="Y191" s="139"/>
      <c r="Z191" s="139"/>
      <c r="AA191" s="139"/>
    </row>
    <row r="192" spans="1:27" s="148" customFormat="1" ht="28.2" customHeight="1" x14ac:dyDescent="0.3">
      <c r="A192" s="132"/>
      <c r="B192" s="133">
        <v>68</v>
      </c>
      <c r="C192" s="131" t="s">
        <v>165</v>
      </c>
      <c r="D192" s="135" t="s">
        <v>18</v>
      </c>
      <c r="E192" s="136">
        <v>840.83333333333337</v>
      </c>
      <c r="F192" s="137">
        <v>1</v>
      </c>
      <c r="G192" s="138">
        <f t="shared" si="53"/>
        <v>840.83333333333337</v>
      </c>
      <c r="H192" s="139"/>
      <c r="I192" s="140">
        <f t="shared" si="54"/>
        <v>68</v>
      </c>
      <c r="J192" s="141" t="str">
        <f t="shared" si="55"/>
        <v>Сапоги резиновые р. 49</v>
      </c>
      <c r="K192" s="142"/>
      <c r="L192" s="142"/>
      <c r="M192" s="143" t="str">
        <f>D192</f>
        <v>пар</v>
      </c>
      <c r="N192" s="144">
        <f>E192</f>
        <v>840.83333333333337</v>
      </c>
      <c r="O192" s="145"/>
      <c r="P192" s="146">
        <f>F192</f>
        <v>1</v>
      </c>
      <c r="Q192" s="147">
        <f t="shared" si="52"/>
        <v>0</v>
      </c>
      <c r="R192" s="139"/>
      <c r="S192" s="139"/>
      <c r="T192" s="139"/>
      <c r="U192" s="139"/>
      <c r="V192" s="139"/>
      <c r="W192" s="139"/>
      <c r="X192" s="139"/>
      <c r="Y192" s="139"/>
      <c r="Z192" s="139"/>
      <c r="AA192" s="139"/>
    </row>
    <row r="193" spans="1:27" s="148" customFormat="1" ht="28.2" customHeight="1" x14ac:dyDescent="0.3">
      <c r="A193" s="132"/>
      <c r="B193" s="133">
        <v>69</v>
      </c>
      <c r="C193" s="131" t="s">
        <v>120</v>
      </c>
      <c r="D193" s="135" t="s">
        <v>18</v>
      </c>
      <c r="E193" s="136">
        <v>1633.3333333333335</v>
      </c>
      <c r="F193" s="137">
        <v>13</v>
      </c>
      <c r="G193" s="138">
        <f t="shared" si="53"/>
        <v>21233.333333333336</v>
      </c>
      <c r="H193" s="139"/>
      <c r="I193" s="140">
        <f t="shared" si="54"/>
        <v>69</v>
      </c>
      <c r="J193" s="141" t="str">
        <f t="shared" si="55"/>
        <v>Сапоги резиновые с  защитным подноском  р. 40</v>
      </c>
      <c r="K193" s="142"/>
      <c r="L193" s="142"/>
      <c r="M193" s="143" t="str">
        <f>D193</f>
        <v>пар</v>
      </c>
      <c r="N193" s="144">
        <f>E193</f>
        <v>1633.3333333333335</v>
      </c>
      <c r="O193" s="145"/>
      <c r="P193" s="146">
        <f>F193</f>
        <v>13</v>
      </c>
      <c r="Q193" s="147">
        <f t="shared" si="52"/>
        <v>0</v>
      </c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</row>
    <row r="194" spans="1:27" s="148" customFormat="1" ht="28.2" customHeight="1" x14ac:dyDescent="0.3">
      <c r="A194" s="132"/>
      <c r="B194" s="133">
        <v>70</v>
      </c>
      <c r="C194" s="131" t="s">
        <v>121</v>
      </c>
      <c r="D194" s="135" t="s">
        <v>18</v>
      </c>
      <c r="E194" s="136">
        <v>1633.3333333333335</v>
      </c>
      <c r="F194" s="137">
        <v>32</v>
      </c>
      <c r="G194" s="138">
        <f t="shared" si="53"/>
        <v>52266.666666666672</v>
      </c>
      <c r="H194" s="139"/>
      <c r="I194" s="140">
        <f t="shared" si="54"/>
        <v>70</v>
      </c>
      <c r="J194" s="141" t="str">
        <f t="shared" si="55"/>
        <v>Сапоги резиновые с  защитным подноском  р. 41</v>
      </c>
      <c r="K194" s="142"/>
      <c r="L194" s="142"/>
      <c r="M194" s="143" t="str">
        <f>D194</f>
        <v>пар</v>
      </c>
      <c r="N194" s="144">
        <f>E194</f>
        <v>1633.3333333333335</v>
      </c>
      <c r="O194" s="145"/>
      <c r="P194" s="146">
        <f>F194</f>
        <v>32</v>
      </c>
      <c r="Q194" s="147">
        <f t="shared" ref="Q194" si="56">O194*P194</f>
        <v>0</v>
      </c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</row>
    <row r="195" spans="1:27" s="148" customFormat="1" ht="28.2" customHeight="1" x14ac:dyDescent="0.3">
      <c r="A195" s="132"/>
      <c r="B195" s="133">
        <v>71</v>
      </c>
      <c r="C195" s="131" t="s">
        <v>122</v>
      </c>
      <c r="D195" s="135" t="s">
        <v>18</v>
      </c>
      <c r="E195" s="136">
        <v>1633.3333333333335</v>
      </c>
      <c r="F195" s="137">
        <v>57</v>
      </c>
      <c r="G195" s="138">
        <f t="shared" si="53"/>
        <v>93100.000000000015</v>
      </c>
      <c r="H195" s="139"/>
      <c r="I195" s="140">
        <f t="shared" si="54"/>
        <v>71</v>
      </c>
      <c r="J195" s="141" t="str">
        <f t="shared" si="55"/>
        <v>Сапоги резиновые с  защитным подноском  р. 42</v>
      </c>
      <c r="K195" s="142"/>
      <c r="L195" s="142"/>
      <c r="M195" s="143" t="str">
        <f>D195</f>
        <v>пар</v>
      </c>
      <c r="N195" s="144">
        <f>E195</f>
        <v>1633.3333333333335</v>
      </c>
      <c r="O195" s="145"/>
      <c r="P195" s="146">
        <f>F195</f>
        <v>57</v>
      </c>
      <c r="Q195" s="147">
        <f>O195*P195</f>
        <v>0</v>
      </c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</row>
    <row r="196" spans="1:27" s="148" customFormat="1" ht="28.2" customHeight="1" x14ac:dyDescent="0.3">
      <c r="A196" s="132"/>
      <c r="B196" s="133">
        <v>72</v>
      </c>
      <c r="C196" s="131" t="s">
        <v>123</v>
      </c>
      <c r="D196" s="135" t="s">
        <v>18</v>
      </c>
      <c r="E196" s="136">
        <v>1633.3333333333335</v>
      </c>
      <c r="F196" s="137">
        <v>68</v>
      </c>
      <c r="G196" s="138">
        <f t="shared" si="53"/>
        <v>111066.66666666667</v>
      </c>
      <c r="H196" s="139"/>
      <c r="I196" s="140">
        <f t="shared" si="54"/>
        <v>72</v>
      </c>
      <c r="J196" s="141" t="str">
        <f t="shared" si="55"/>
        <v>Сапоги резиновые с  защитным подноском  р. 43</v>
      </c>
      <c r="K196" s="142"/>
      <c r="L196" s="142"/>
      <c r="M196" s="143" t="str">
        <f>D196</f>
        <v>пар</v>
      </c>
      <c r="N196" s="144">
        <f>E196</f>
        <v>1633.3333333333335</v>
      </c>
      <c r="O196" s="145"/>
      <c r="P196" s="146">
        <f>F196</f>
        <v>68</v>
      </c>
      <c r="Q196" s="147">
        <f t="shared" ref="Q196:Q202" si="57">O196*P196</f>
        <v>0</v>
      </c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</row>
    <row r="197" spans="1:27" s="148" customFormat="1" ht="28.2" customHeight="1" x14ac:dyDescent="0.3">
      <c r="A197" s="132"/>
      <c r="B197" s="133">
        <v>73</v>
      </c>
      <c r="C197" s="131" t="s">
        <v>124</v>
      </c>
      <c r="D197" s="135" t="s">
        <v>18</v>
      </c>
      <c r="E197" s="136">
        <v>1633.3333333333335</v>
      </c>
      <c r="F197" s="137">
        <v>36</v>
      </c>
      <c r="G197" s="138">
        <f t="shared" si="53"/>
        <v>58800.000000000007</v>
      </c>
      <c r="H197" s="139"/>
      <c r="I197" s="140">
        <f t="shared" si="54"/>
        <v>73</v>
      </c>
      <c r="J197" s="141" t="str">
        <f t="shared" si="55"/>
        <v>Сапоги резиновые с  защитным подноском  р. 44</v>
      </c>
      <c r="K197" s="142"/>
      <c r="L197" s="142"/>
      <c r="M197" s="143" t="str">
        <f>D197</f>
        <v>пар</v>
      </c>
      <c r="N197" s="144">
        <f>E197</f>
        <v>1633.3333333333335</v>
      </c>
      <c r="O197" s="145"/>
      <c r="P197" s="146">
        <f>F197</f>
        <v>36</v>
      </c>
      <c r="Q197" s="147">
        <f>O197*P197</f>
        <v>0</v>
      </c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</row>
    <row r="198" spans="1:27" s="148" customFormat="1" ht="28.2" customHeight="1" x14ac:dyDescent="0.3">
      <c r="A198" s="132"/>
      <c r="B198" s="133">
        <v>74</v>
      </c>
      <c r="C198" s="131" t="s">
        <v>125</v>
      </c>
      <c r="D198" s="135" t="s">
        <v>18</v>
      </c>
      <c r="E198" s="136">
        <v>1633.3333333333335</v>
      </c>
      <c r="F198" s="137">
        <v>19</v>
      </c>
      <c r="G198" s="138">
        <f t="shared" si="53"/>
        <v>31033.333333333336</v>
      </c>
      <c r="H198" s="139"/>
      <c r="I198" s="140">
        <f t="shared" si="54"/>
        <v>74</v>
      </c>
      <c r="J198" s="141" t="str">
        <f t="shared" si="55"/>
        <v>Сапоги резиновые с  защитным подноском  р. 45</v>
      </c>
      <c r="K198" s="142"/>
      <c r="L198" s="142"/>
      <c r="M198" s="143" t="str">
        <f>D198</f>
        <v>пар</v>
      </c>
      <c r="N198" s="144">
        <f>E198</f>
        <v>1633.3333333333335</v>
      </c>
      <c r="O198" s="145"/>
      <c r="P198" s="146">
        <f>F198</f>
        <v>19</v>
      </c>
      <c r="Q198" s="147">
        <f>O198*P198</f>
        <v>0</v>
      </c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</row>
    <row r="199" spans="1:27" s="148" customFormat="1" ht="28.2" customHeight="1" x14ac:dyDescent="0.3">
      <c r="A199" s="132"/>
      <c r="B199" s="133">
        <v>75</v>
      </c>
      <c r="C199" s="131" t="s">
        <v>126</v>
      </c>
      <c r="D199" s="135" t="s">
        <v>18</v>
      </c>
      <c r="E199" s="136">
        <v>1633.3333333333335</v>
      </c>
      <c r="F199" s="137">
        <v>2</v>
      </c>
      <c r="G199" s="138">
        <f t="shared" si="53"/>
        <v>3266.666666666667</v>
      </c>
      <c r="H199" s="139"/>
      <c r="I199" s="140">
        <f t="shared" si="54"/>
        <v>75</v>
      </c>
      <c r="J199" s="141" t="str">
        <f t="shared" si="55"/>
        <v>Сапоги резиновые с  защитным подноском  р. 46</v>
      </c>
      <c r="K199" s="142"/>
      <c r="L199" s="142"/>
      <c r="M199" s="143" t="str">
        <f>D199</f>
        <v>пар</v>
      </c>
      <c r="N199" s="144">
        <f>E199</f>
        <v>1633.3333333333335</v>
      </c>
      <c r="O199" s="145"/>
      <c r="P199" s="146">
        <f>F199</f>
        <v>2</v>
      </c>
      <c r="Q199" s="147">
        <f t="shared" si="57"/>
        <v>0</v>
      </c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</row>
    <row r="200" spans="1:27" s="148" customFormat="1" ht="28.2" customHeight="1" x14ac:dyDescent="0.3">
      <c r="A200" s="132"/>
      <c r="B200" s="133">
        <v>76</v>
      </c>
      <c r="C200" s="131" t="s">
        <v>127</v>
      </c>
      <c r="D200" s="135" t="s">
        <v>18</v>
      </c>
      <c r="E200" s="136">
        <v>1633.3333333333335</v>
      </c>
      <c r="F200" s="137">
        <v>2</v>
      </c>
      <c r="G200" s="138">
        <f t="shared" si="53"/>
        <v>3266.666666666667</v>
      </c>
      <c r="H200" s="139"/>
      <c r="I200" s="140">
        <f t="shared" si="54"/>
        <v>76</v>
      </c>
      <c r="J200" s="141" t="str">
        <f t="shared" si="55"/>
        <v>Сапоги резиновые с  защитным подноском  р. 47</v>
      </c>
      <c r="K200" s="142"/>
      <c r="L200" s="142"/>
      <c r="M200" s="143" t="str">
        <f>D200</f>
        <v>пар</v>
      </c>
      <c r="N200" s="144">
        <f>E200</f>
        <v>1633.3333333333335</v>
      </c>
      <c r="O200" s="145"/>
      <c r="P200" s="146">
        <f>F200</f>
        <v>2</v>
      </c>
      <c r="Q200" s="147">
        <f t="shared" si="57"/>
        <v>0</v>
      </c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</row>
    <row r="201" spans="1:27" s="148" customFormat="1" ht="28.2" customHeight="1" x14ac:dyDescent="0.3">
      <c r="A201" s="132"/>
      <c r="B201" s="133">
        <v>77</v>
      </c>
      <c r="C201" s="131" t="s">
        <v>128</v>
      </c>
      <c r="D201" s="135" t="s">
        <v>18</v>
      </c>
      <c r="E201" s="136">
        <v>1633.3333333333335</v>
      </c>
      <c r="F201" s="137">
        <v>2</v>
      </c>
      <c r="G201" s="138">
        <f t="shared" si="53"/>
        <v>3266.666666666667</v>
      </c>
      <c r="H201" s="139"/>
      <c r="I201" s="140">
        <f t="shared" si="54"/>
        <v>77</v>
      </c>
      <c r="J201" s="141" t="str">
        <f t="shared" si="55"/>
        <v>Сапоги резиновые с  защитным подноском женские р. 36</v>
      </c>
      <c r="K201" s="142"/>
      <c r="L201" s="142"/>
      <c r="M201" s="143" t="str">
        <f>D201</f>
        <v>пар</v>
      </c>
      <c r="N201" s="144">
        <f>E201</f>
        <v>1633.3333333333335</v>
      </c>
      <c r="O201" s="145"/>
      <c r="P201" s="146">
        <f>F201</f>
        <v>2</v>
      </c>
      <c r="Q201" s="147">
        <f t="shared" si="57"/>
        <v>0</v>
      </c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</row>
    <row r="202" spans="1:27" s="148" customFormat="1" ht="28.2" customHeight="1" x14ac:dyDescent="0.3">
      <c r="A202" s="132"/>
      <c r="B202" s="133">
        <v>78</v>
      </c>
      <c r="C202" s="131" t="s">
        <v>129</v>
      </c>
      <c r="D202" s="135" t="s">
        <v>18</v>
      </c>
      <c r="E202" s="136">
        <v>1633.3333333333335</v>
      </c>
      <c r="F202" s="137">
        <v>2</v>
      </c>
      <c r="G202" s="138">
        <f t="shared" si="53"/>
        <v>3266.666666666667</v>
      </c>
      <c r="H202" s="139"/>
      <c r="I202" s="140">
        <f t="shared" si="54"/>
        <v>78</v>
      </c>
      <c r="J202" s="141" t="str">
        <f t="shared" si="55"/>
        <v>Сапоги резиновые с  защитным подноском женские р. 37</v>
      </c>
      <c r="K202" s="142"/>
      <c r="L202" s="142"/>
      <c r="M202" s="143" t="str">
        <f>D202</f>
        <v>пар</v>
      </c>
      <c r="N202" s="144">
        <f>E202</f>
        <v>1633.3333333333335</v>
      </c>
      <c r="O202" s="145"/>
      <c r="P202" s="146">
        <f>F202</f>
        <v>2</v>
      </c>
      <c r="Q202" s="147">
        <f t="shared" si="57"/>
        <v>0</v>
      </c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</row>
    <row r="203" spans="1:27" s="148" customFormat="1" ht="28.2" customHeight="1" x14ac:dyDescent="0.3">
      <c r="A203" s="132"/>
      <c r="B203" s="133">
        <v>79</v>
      </c>
      <c r="C203" s="131" t="s">
        <v>130</v>
      </c>
      <c r="D203" s="135" t="s">
        <v>18</v>
      </c>
      <c r="E203" s="136">
        <v>1633.3333333333335</v>
      </c>
      <c r="F203" s="137">
        <v>2</v>
      </c>
      <c r="G203" s="138">
        <f t="shared" si="53"/>
        <v>3266.666666666667</v>
      </c>
      <c r="H203" s="139"/>
      <c r="I203" s="140">
        <f t="shared" si="54"/>
        <v>79</v>
      </c>
      <c r="J203" s="141" t="str">
        <f t="shared" si="55"/>
        <v>Сапоги резиновые с  защитным подноском женские р. 38</v>
      </c>
      <c r="K203" s="142"/>
      <c r="L203" s="142"/>
      <c r="M203" s="143" t="str">
        <f>D203</f>
        <v>пар</v>
      </c>
      <c r="N203" s="144">
        <f>E203</f>
        <v>1633.3333333333335</v>
      </c>
      <c r="O203" s="145"/>
      <c r="P203" s="146">
        <f>F203</f>
        <v>2</v>
      </c>
      <c r="Q203" s="147">
        <f>O203*P203</f>
        <v>0</v>
      </c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</row>
    <row r="204" spans="1:27" s="148" customFormat="1" ht="28.2" customHeight="1" x14ac:dyDescent="0.3">
      <c r="A204" s="132"/>
      <c r="B204" s="133">
        <v>80</v>
      </c>
      <c r="C204" s="131" t="s">
        <v>131</v>
      </c>
      <c r="D204" s="135" t="s">
        <v>18</v>
      </c>
      <c r="E204" s="136">
        <v>1633.3333333333335</v>
      </c>
      <c r="F204" s="137">
        <v>1</v>
      </c>
      <c r="G204" s="138">
        <f t="shared" si="53"/>
        <v>1633.3333333333335</v>
      </c>
      <c r="H204" s="139"/>
      <c r="I204" s="140">
        <f t="shared" si="54"/>
        <v>80</v>
      </c>
      <c r="J204" s="141" t="str">
        <f t="shared" si="55"/>
        <v>Сапоги резиновые с  защитным подноском женские р. 39</v>
      </c>
      <c r="K204" s="142"/>
      <c r="L204" s="142"/>
      <c r="M204" s="143" t="str">
        <f>D204</f>
        <v>пар</v>
      </c>
      <c r="N204" s="144">
        <f>E204</f>
        <v>1633.3333333333335</v>
      </c>
      <c r="O204" s="145"/>
      <c r="P204" s="146">
        <f>F204</f>
        <v>1</v>
      </c>
      <c r="Q204" s="147">
        <f t="shared" ref="Q204" si="58">O204*P204</f>
        <v>0</v>
      </c>
      <c r="R204" s="139"/>
      <c r="S204" s="139"/>
      <c r="T204" s="139"/>
      <c r="U204" s="139"/>
      <c r="V204" s="139"/>
      <c r="W204" s="139"/>
      <c r="X204" s="139"/>
      <c r="Y204" s="139"/>
      <c r="Z204" s="139"/>
      <c r="AA204" s="139"/>
    </row>
    <row r="205" spans="1:27" s="148" customFormat="1" ht="28.2" customHeight="1" x14ac:dyDescent="0.3">
      <c r="A205" s="132"/>
      <c r="B205" s="133">
        <v>81</v>
      </c>
      <c r="C205" s="131" t="s">
        <v>133</v>
      </c>
      <c r="D205" s="135" t="s">
        <v>15</v>
      </c>
      <c r="E205" s="136">
        <v>872.5</v>
      </c>
      <c r="F205" s="137">
        <v>66</v>
      </c>
      <c r="G205" s="138">
        <f t="shared" si="53"/>
        <v>57585</v>
      </c>
      <c r="H205" s="139"/>
      <c r="I205" s="140">
        <f t="shared" si="54"/>
        <v>81</v>
      </c>
      <c r="J205" s="141" t="str">
        <f t="shared" si="55"/>
        <v>Фартук из полимерных материалов</v>
      </c>
      <c r="K205" s="142"/>
      <c r="L205" s="142"/>
      <c r="M205" s="143" t="str">
        <f>D205</f>
        <v>шт</v>
      </c>
      <c r="N205" s="144">
        <f>E205</f>
        <v>872.5</v>
      </c>
      <c r="O205" s="145"/>
      <c r="P205" s="146">
        <f>F205</f>
        <v>66</v>
      </c>
      <c r="Q205" s="147">
        <f>O205*P205</f>
        <v>0</v>
      </c>
      <c r="R205" s="139"/>
      <c r="S205" s="139"/>
      <c r="T205" s="139"/>
      <c r="U205" s="139"/>
      <c r="V205" s="139"/>
      <c r="W205" s="139"/>
      <c r="X205" s="139"/>
      <c r="Y205" s="139"/>
      <c r="Z205" s="139"/>
      <c r="AA205" s="139"/>
    </row>
    <row r="206" spans="1:27" s="148" customFormat="1" ht="28.2" customHeight="1" x14ac:dyDescent="0.3">
      <c r="A206" s="132"/>
      <c r="B206" s="133">
        <v>82</v>
      </c>
      <c r="C206" s="131" t="s">
        <v>134</v>
      </c>
      <c r="D206" s="135" t="s">
        <v>15</v>
      </c>
      <c r="E206" s="136">
        <v>574.16666666666674</v>
      </c>
      <c r="F206" s="137">
        <v>2</v>
      </c>
      <c r="G206" s="138">
        <f t="shared" si="53"/>
        <v>1148.3333333333335</v>
      </c>
      <c r="H206" s="139"/>
      <c r="I206" s="140">
        <f t="shared" si="54"/>
        <v>82</v>
      </c>
      <c r="J206" s="141" t="str">
        <f t="shared" si="55"/>
        <v>Фартук прорезиненный</v>
      </c>
      <c r="K206" s="142"/>
      <c r="L206" s="142"/>
      <c r="M206" s="143" t="str">
        <f>D206</f>
        <v>шт</v>
      </c>
      <c r="N206" s="144">
        <f>E206</f>
        <v>574.16666666666674</v>
      </c>
      <c r="O206" s="145"/>
      <c r="P206" s="146">
        <f>F206</f>
        <v>2</v>
      </c>
      <c r="Q206" s="147">
        <f>O206*P206</f>
        <v>0</v>
      </c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</row>
    <row r="207" spans="1:27" s="148" customFormat="1" ht="28.2" customHeight="1" x14ac:dyDescent="0.3">
      <c r="A207" s="132"/>
      <c r="B207" s="133">
        <v>83</v>
      </c>
      <c r="C207" s="131" t="s">
        <v>139</v>
      </c>
      <c r="D207" s="135" t="s">
        <v>15</v>
      </c>
      <c r="E207" s="136">
        <v>2181.666666666667</v>
      </c>
      <c r="F207" s="137">
        <v>1</v>
      </c>
      <c r="G207" s="138">
        <f t="shared" si="53"/>
        <v>2181.666666666667</v>
      </c>
      <c r="H207" s="139"/>
      <c r="I207" s="140">
        <f t="shared" si="54"/>
        <v>83</v>
      </c>
      <c r="J207" s="141" t="str">
        <f t="shared" si="55"/>
        <v>Халат женский медицинский р. 52-54/158-164</v>
      </c>
      <c r="K207" s="142"/>
      <c r="L207" s="142"/>
      <c r="M207" s="143" t="str">
        <f>D207</f>
        <v>шт</v>
      </c>
      <c r="N207" s="144">
        <f>E207</f>
        <v>2181.666666666667</v>
      </c>
      <c r="O207" s="145"/>
      <c r="P207" s="146">
        <f>F207</f>
        <v>1</v>
      </c>
      <c r="Q207" s="147">
        <f t="shared" ref="Q207:Q208" si="59">O207*P207</f>
        <v>0</v>
      </c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</row>
    <row r="208" spans="1:27" s="148" customFormat="1" ht="28.2" customHeight="1" x14ac:dyDescent="0.3">
      <c r="A208" s="132"/>
      <c r="B208" s="133">
        <v>84</v>
      </c>
      <c r="C208" s="131" t="s">
        <v>141</v>
      </c>
      <c r="D208" s="135" t="s">
        <v>15</v>
      </c>
      <c r="E208" s="136">
        <v>2181.666666666667</v>
      </c>
      <c r="F208" s="137">
        <v>1</v>
      </c>
      <c r="G208" s="138">
        <f t="shared" si="53"/>
        <v>2181.666666666667</v>
      </c>
      <c r="H208" s="139"/>
      <c r="I208" s="140">
        <f t="shared" si="54"/>
        <v>84</v>
      </c>
      <c r="J208" s="141" t="str">
        <f t="shared" si="55"/>
        <v>Халат женский медицинский р. 60-62/170-176</v>
      </c>
      <c r="K208" s="142"/>
      <c r="L208" s="142"/>
      <c r="M208" s="143" t="str">
        <f>D208</f>
        <v>шт</v>
      </c>
      <c r="N208" s="144">
        <f>E208</f>
        <v>2181.666666666667</v>
      </c>
      <c r="O208" s="145"/>
      <c r="P208" s="146">
        <f>F208</f>
        <v>1</v>
      </c>
      <c r="Q208" s="147">
        <f t="shared" si="59"/>
        <v>0</v>
      </c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</row>
    <row r="209" spans="1:27" s="148" customFormat="1" ht="28.2" customHeight="1" x14ac:dyDescent="0.3">
      <c r="A209" s="132"/>
      <c r="B209" s="133">
        <v>85</v>
      </c>
      <c r="C209" s="131" t="s">
        <v>166</v>
      </c>
      <c r="D209" s="135" t="s">
        <v>15</v>
      </c>
      <c r="E209" s="136">
        <v>1642.5</v>
      </c>
      <c r="F209" s="137">
        <v>2</v>
      </c>
      <c r="G209" s="138">
        <f t="shared" si="53"/>
        <v>3285</v>
      </c>
      <c r="H209" s="139"/>
      <c r="I209" s="140">
        <f t="shared" si="54"/>
        <v>85</v>
      </c>
      <c r="J209" s="141" t="str">
        <f t="shared" si="55"/>
        <v>Халат рабочий женский темный р. 40-42/158-164</v>
      </c>
      <c r="K209" s="142"/>
      <c r="L209" s="142"/>
      <c r="M209" s="143" t="str">
        <f>D209</f>
        <v>шт</v>
      </c>
      <c r="N209" s="144">
        <f>E209</f>
        <v>1642.5</v>
      </c>
      <c r="O209" s="145"/>
      <c r="P209" s="146">
        <f>F209</f>
        <v>2</v>
      </c>
      <c r="Q209" s="147">
        <f>O209*P209</f>
        <v>0</v>
      </c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</row>
    <row r="210" spans="1:27" s="148" customFormat="1" ht="28.2" customHeight="1" x14ac:dyDescent="0.3">
      <c r="A210" s="132"/>
      <c r="B210" s="133">
        <v>86</v>
      </c>
      <c r="C210" s="131" t="s">
        <v>142</v>
      </c>
      <c r="D210" s="135" t="s">
        <v>15</v>
      </c>
      <c r="E210" s="136">
        <v>1642.5</v>
      </c>
      <c r="F210" s="137">
        <v>2</v>
      </c>
      <c r="G210" s="138">
        <f t="shared" si="53"/>
        <v>3285</v>
      </c>
      <c r="H210" s="139"/>
      <c r="I210" s="140">
        <f t="shared" si="54"/>
        <v>86</v>
      </c>
      <c r="J210" s="141" t="str">
        <f t="shared" si="55"/>
        <v>Халат рабочий женский темный р. 48-50/170-176</v>
      </c>
      <c r="K210" s="142"/>
      <c r="L210" s="142"/>
      <c r="M210" s="143" t="str">
        <f>D210</f>
        <v>шт</v>
      </c>
      <c r="N210" s="144">
        <f>E210</f>
        <v>1642.5</v>
      </c>
      <c r="O210" s="145"/>
      <c r="P210" s="146">
        <f>F210</f>
        <v>2</v>
      </c>
      <c r="Q210" s="147">
        <f t="shared" ref="Q210:Q211" si="60">O210*P210</f>
        <v>0</v>
      </c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</row>
    <row r="211" spans="1:27" s="148" customFormat="1" ht="28.2" customHeight="1" x14ac:dyDescent="0.3">
      <c r="A211" s="132"/>
      <c r="B211" s="133">
        <v>87</v>
      </c>
      <c r="C211" s="131" t="s">
        <v>143</v>
      </c>
      <c r="D211" s="135" t="s">
        <v>15</v>
      </c>
      <c r="E211" s="136">
        <v>1642.5</v>
      </c>
      <c r="F211" s="137">
        <v>3</v>
      </c>
      <c r="G211" s="138">
        <f t="shared" si="53"/>
        <v>4927.5</v>
      </c>
      <c r="H211" s="139"/>
      <c r="I211" s="140">
        <f t="shared" si="54"/>
        <v>87</v>
      </c>
      <c r="J211" s="141" t="str">
        <f t="shared" si="55"/>
        <v>Халат рабочий женский темный р. 52-54/170-176</v>
      </c>
      <c r="K211" s="142"/>
      <c r="L211" s="142"/>
      <c r="M211" s="143" t="str">
        <f>D211</f>
        <v>шт</v>
      </c>
      <c r="N211" s="144">
        <f>E211</f>
        <v>1642.5</v>
      </c>
      <c r="O211" s="145"/>
      <c r="P211" s="146">
        <f>F211</f>
        <v>3</v>
      </c>
      <c r="Q211" s="147">
        <f t="shared" si="60"/>
        <v>0</v>
      </c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</row>
    <row r="212" spans="1:27" s="148" customFormat="1" ht="28.2" customHeight="1" x14ac:dyDescent="0.3">
      <c r="A212" s="132"/>
      <c r="B212" s="133">
        <v>88</v>
      </c>
      <c r="C212" s="131" t="s">
        <v>167</v>
      </c>
      <c r="D212" s="135" t="s">
        <v>15</v>
      </c>
      <c r="E212" s="136">
        <v>1642.5</v>
      </c>
      <c r="F212" s="137">
        <v>1</v>
      </c>
      <c r="G212" s="138">
        <f t="shared" si="53"/>
        <v>1642.5</v>
      </c>
      <c r="H212" s="139"/>
      <c r="I212" s="140">
        <f t="shared" si="54"/>
        <v>88</v>
      </c>
      <c r="J212" s="141" t="str">
        <f t="shared" si="55"/>
        <v>Халат рабочий мужской темный  р. 44-46/158-164</v>
      </c>
      <c r="K212" s="142"/>
      <c r="L212" s="142"/>
      <c r="M212" s="143" t="str">
        <f>D212</f>
        <v>шт</v>
      </c>
      <c r="N212" s="144">
        <f>E212</f>
        <v>1642.5</v>
      </c>
      <c r="O212" s="145"/>
      <c r="P212" s="146">
        <f>F212</f>
        <v>1</v>
      </c>
      <c r="Q212" s="147">
        <f>O212*P212</f>
        <v>0</v>
      </c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</row>
    <row r="213" spans="1:27" s="148" customFormat="1" ht="28.2" customHeight="1" x14ac:dyDescent="0.3">
      <c r="A213" s="132"/>
      <c r="B213" s="133">
        <v>89</v>
      </c>
      <c r="C213" s="131" t="s">
        <v>168</v>
      </c>
      <c r="D213" s="135" t="s">
        <v>15</v>
      </c>
      <c r="E213" s="136">
        <v>1642.5</v>
      </c>
      <c r="F213" s="137">
        <v>2</v>
      </c>
      <c r="G213" s="138">
        <f t="shared" si="53"/>
        <v>3285</v>
      </c>
      <c r="H213" s="139"/>
      <c r="I213" s="140">
        <f t="shared" si="54"/>
        <v>89</v>
      </c>
      <c r="J213" s="141" t="str">
        <f t="shared" si="55"/>
        <v>Халат рабочий мужской темный  р. 44-46/170-176</v>
      </c>
      <c r="K213" s="142"/>
      <c r="L213" s="142"/>
      <c r="M213" s="143" t="str">
        <f>D213</f>
        <v>шт</v>
      </c>
      <c r="N213" s="144">
        <f>E213</f>
        <v>1642.5</v>
      </c>
      <c r="O213" s="145"/>
      <c r="P213" s="146">
        <f>F213</f>
        <v>2</v>
      </c>
      <c r="Q213" s="147">
        <f>O213*P213</f>
        <v>0</v>
      </c>
      <c r="R213" s="139"/>
      <c r="S213" s="139"/>
      <c r="T213" s="139"/>
      <c r="U213" s="139"/>
      <c r="V213" s="139"/>
      <c r="W213" s="139"/>
      <c r="X213" s="139"/>
      <c r="Y213" s="139"/>
      <c r="Z213" s="139"/>
      <c r="AA213" s="139"/>
    </row>
    <row r="214" spans="1:27" s="148" customFormat="1" ht="28.2" customHeight="1" x14ac:dyDescent="0.3">
      <c r="A214" s="132"/>
      <c r="B214" s="133">
        <v>90</v>
      </c>
      <c r="C214" s="131" t="s">
        <v>145</v>
      </c>
      <c r="D214" s="135" t="s">
        <v>15</v>
      </c>
      <c r="E214" s="136">
        <v>1642.5</v>
      </c>
      <c r="F214" s="137">
        <v>2</v>
      </c>
      <c r="G214" s="138">
        <f t="shared" si="53"/>
        <v>3285</v>
      </c>
      <c r="H214" s="139"/>
      <c r="I214" s="140">
        <f t="shared" si="54"/>
        <v>90</v>
      </c>
      <c r="J214" s="141" t="str">
        <f t="shared" si="55"/>
        <v>Халат рабочий мужской темный  р. 48-50/158-164</v>
      </c>
      <c r="K214" s="142"/>
      <c r="L214" s="142"/>
      <c r="M214" s="143" t="str">
        <f>D214</f>
        <v>шт</v>
      </c>
      <c r="N214" s="144">
        <f>E214</f>
        <v>1642.5</v>
      </c>
      <c r="O214" s="145"/>
      <c r="P214" s="146">
        <f>F214</f>
        <v>2</v>
      </c>
      <c r="Q214" s="147">
        <f t="shared" ref="Q214" si="61">O214*P214</f>
        <v>0</v>
      </c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</row>
    <row r="215" spans="1:27" s="148" customFormat="1" ht="28.2" customHeight="1" x14ac:dyDescent="0.3">
      <c r="A215" s="132"/>
      <c r="B215" s="133">
        <v>91</v>
      </c>
      <c r="C215" s="131" t="s">
        <v>146</v>
      </c>
      <c r="D215" s="135" t="s">
        <v>15</v>
      </c>
      <c r="E215" s="136">
        <v>1642.5</v>
      </c>
      <c r="F215" s="137">
        <v>2</v>
      </c>
      <c r="G215" s="138">
        <f t="shared" si="53"/>
        <v>3285</v>
      </c>
      <c r="H215" s="139"/>
      <c r="I215" s="140">
        <f t="shared" si="54"/>
        <v>91</v>
      </c>
      <c r="J215" s="141" t="str">
        <f t="shared" si="55"/>
        <v>Халат рабочий мужской темный р. 48-50/170-176</v>
      </c>
      <c r="K215" s="142"/>
      <c r="L215" s="142"/>
      <c r="M215" s="143" t="str">
        <f>D215</f>
        <v>шт</v>
      </c>
      <c r="N215" s="144">
        <f>E215</f>
        <v>1642.5</v>
      </c>
      <c r="O215" s="145"/>
      <c r="P215" s="146">
        <f>F215</f>
        <v>2</v>
      </c>
      <c r="Q215" s="147">
        <f>O215*P215</f>
        <v>0</v>
      </c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</row>
    <row r="216" spans="1:27" s="148" customFormat="1" ht="28.2" customHeight="1" x14ac:dyDescent="0.3">
      <c r="A216" s="132"/>
      <c r="B216" s="133">
        <v>92</v>
      </c>
      <c r="C216" s="131" t="s">
        <v>147</v>
      </c>
      <c r="D216" s="135" t="s">
        <v>15</v>
      </c>
      <c r="E216" s="136">
        <v>1642.5</v>
      </c>
      <c r="F216" s="137">
        <v>3</v>
      </c>
      <c r="G216" s="138">
        <f t="shared" si="53"/>
        <v>4927.5</v>
      </c>
      <c r="H216" s="139"/>
      <c r="I216" s="140">
        <f t="shared" si="54"/>
        <v>92</v>
      </c>
      <c r="J216" s="141" t="str">
        <f t="shared" si="55"/>
        <v>Халат рабочий мужской темный р. 52-54/158-164</v>
      </c>
      <c r="K216" s="142"/>
      <c r="L216" s="142"/>
      <c r="M216" s="143" t="str">
        <f>D216</f>
        <v>шт</v>
      </c>
      <c r="N216" s="144">
        <f>E216</f>
        <v>1642.5</v>
      </c>
      <c r="O216" s="145"/>
      <c r="P216" s="146">
        <f>F216</f>
        <v>3</v>
      </c>
      <c r="Q216" s="147">
        <f>O216*P216</f>
        <v>0</v>
      </c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</row>
    <row r="217" spans="1:27" s="148" customFormat="1" ht="28.2" customHeight="1" x14ac:dyDescent="0.3">
      <c r="A217" s="132"/>
      <c r="B217" s="133">
        <v>93</v>
      </c>
      <c r="C217" s="131" t="s">
        <v>148</v>
      </c>
      <c r="D217" s="135" t="s">
        <v>15</v>
      </c>
      <c r="E217" s="136">
        <v>1642.5</v>
      </c>
      <c r="F217" s="137">
        <v>3</v>
      </c>
      <c r="G217" s="138">
        <f t="shared" si="53"/>
        <v>4927.5</v>
      </c>
      <c r="H217" s="139"/>
      <c r="I217" s="140">
        <f t="shared" si="54"/>
        <v>93</v>
      </c>
      <c r="J217" s="141" t="str">
        <f t="shared" si="55"/>
        <v>Халат рабочий мужской темный р. 52-54/170-176</v>
      </c>
      <c r="K217" s="142"/>
      <c r="L217" s="142"/>
      <c r="M217" s="143" t="str">
        <f>D217</f>
        <v>шт</v>
      </c>
      <c r="N217" s="144">
        <f>E217</f>
        <v>1642.5</v>
      </c>
      <c r="O217" s="145"/>
      <c r="P217" s="146">
        <f>F217</f>
        <v>3</v>
      </c>
      <c r="Q217" s="147">
        <f>O217*P217</f>
        <v>0</v>
      </c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</row>
    <row r="218" spans="1:27" s="148" customFormat="1" ht="28.2" customHeight="1" x14ac:dyDescent="0.3">
      <c r="A218" s="132"/>
      <c r="B218" s="133">
        <v>94</v>
      </c>
      <c r="C218" s="131" t="s">
        <v>169</v>
      </c>
      <c r="D218" s="135" t="s">
        <v>15</v>
      </c>
      <c r="E218" s="136">
        <v>1642.5</v>
      </c>
      <c r="F218" s="137">
        <v>1</v>
      </c>
      <c r="G218" s="138">
        <f t="shared" si="53"/>
        <v>1642.5</v>
      </c>
      <c r="H218" s="139"/>
      <c r="I218" s="140">
        <f t="shared" si="54"/>
        <v>94</v>
      </c>
      <c r="J218" s="141" t="str">
        <f t="shared" si="55"/>
        <v>Халат рабочий мужской темный р.56-58/170-176</v>
      </c>
      <c r="K218" s="142"/>
      <c r="L218" s="142"/>
      <c r="M218" s="143" t="str">
        <f>D218</f>
        <v>шт</v>
      </c>
      <c r="N218" s="144">
        <f>E218</f>
        <v>1642.5</v>
      </c>
      <c r="O218" s="145"/>
      <c r="P218" s="146">
        <f>F218</f>
        <v>1</v>
      </c>
      <c r="Q218" s="147">
        <f t="shared" ref="Q218" si="62">O218*P218</f>
        <v>0</v>
      </c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</row>
    <row r="219" spans="1:27" s="148" customFormat="1" ht="28.2" customHeight="1" x14ac:dyDescent="0.3">
      <c r="A219" s="132"/>
      <c r="B219" s="133">
        <v>95</v>
      </c>
      <c r="C219" s="131" t="s">
        <v>150</v>
      </c>
      <c r="D219" s="135" t="s">
        <v>15</v>
      </c>
      <c r="E219" s="136">
        <v>1642.5</v>
      </c>
      <c r="F219" s="137">
        <v>4</v>
      </c>
      <c r="G219" s="138">
        <f t="shared" si="53"/>
        <v>6570</v>
      </c>
      <c r="H219" s="139"/>
      <c r="I219" s="140">
        <f t="shared" si="54"/>
        <v>95</v>
      </c>
      <c r="J219" s="141" t="str">
        <f t="shared" si="55"/>
        <v>Халат рабочий мужской темный р. 60-62/170-176</v>
      </c>
      <c r="K219" s="142"/>
      <c r="L219" s="142"/>
      <c r="M219" s="143" t="str">
        <f>D219</f>
        <v>шт</v>
      </c>
      <c r="N219" s="144">
        <f>E219</f>
        <v>1642.5</v>
      </c>
      <c r="O219" s="145"/>
      <c r="P219" s="146">
        <f>F219</f>
        <v>4</v>
      </c>
      <c r="Q219" s="147">
        <f>O219*P219</f>
        <v>0</v>
      </c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</row>
    <row r="220" spans="1:27" s="80" customFormat="1" ht="15.6" x14ac:dyDescent="0.3">
      <c r="A220" s="64"/>
      <c r="B220" s="65"/>
      <c r="C220" s="84" t="s">
        <v>16</v>
      </c>
      <c r="D220" s="85"/>
      <c r="E220" s="86"/>
      <c r="F220" s="87"/>
      <c r="G220" s="88">
        <f>SUM(G125:G219)</f>
        <v>1399586.6666666677</v>
      </c>
      <c r="H220" s="71"/>
      <c r="I220" s="72"/>
      <c r="J220" s="73" t="str">
        <f>C220</f>
        <v>ИТОГО:</v>
      </c>
      <c r="K220" s="89"/>
      <c r="L220" s="89"/>
      <c r="M220" s="90"/>
      <c r="N220" s="76"/>
      <c r="O220" s="77"/>
      <c r="P220" s="78"/>
      <c r="Q220" s="79"/>
      <c r="R220" s="71"/>
      <c r="S220" s="71"/>
      <c r="T220" s="71"/>
      <c r="U220" s="71"/>
      <c r="V220" s="71"/>
      <c r="W220" s="71"/>
      <c r="X220" s="71"/>
      <c r="Y220" s="71"/>
      <c r="Z220" s="71"/>
      <c r="AA220" s="71"/>
    </row>
    <row r="221" spans="1:27" s="80" customFormat="1" ht="52.5" customHeight="1" x14ac:dyDescent="0.3">
      <c r="A221" s="64"/>
      <c r="B221" s="205" t="s">
        <v>30</v>
      </c>
      <c r="C221" s="206"/>
      <c r="D221" s="206"/>
      <c r="E221" s="206"/>
      <c r="F221" s="206"/>
      <c r="G221" s="207"/>
      <c r="H221" s="71"/>
      <c r="I221" s="202" t="s">
        <v>30</v>
      </c>
      <c r="J221" s="208"/>
      <c r="K221" s="208"/>
      <c r="L221" s="209"/>
      <c r="M221" s="208"/>
      <c r="N221" s="208"/>
      <c r="O221" s="208"/>
      <c r="P221" s="208"/>
      <c r="Q221" s="210"/>
      <c r="R221" s="71"/>
      <c r="S221" s="71"/>
      <c r="T221" s="71"/>
      <c r="U221" s="71"/>
      <c r="V221" s="71"/>
      <c r="W221" s="71"/>
      <c r="X221" s="71"/>
      <c r="Y221" s="71"/>
      <c r="Z221" s="71"/>
      <c r="AA221" s="71"/>
    </row>
    <row r="222" spans="1:27" s="148" customFormat="1" ht="31.2" customHeight="1" x14ac:dyDescent="0.3">
      <c r="A222" s="132"/>
      <c r="B222" s="133">
        <v>1</v>
      </c>
      <c r="C222" s="131" t="s">
        <v>151</v>
      </c>
      <c r="D222" s="135" t="s">
        <v>17</v>
      </c>
      <c r="E222" s="150">
        <v>1000</v>
      </c>
      <c r="F222" s="151">
        <v>2</v>
      </c>
      <c r="G222" s="152">
        <f t="shared" ref="G222:G272" si="63">E222*F222</f>
        <v>2000</v>
      </c>
      <c r="H222" s="139"/>
      <c r="I222" s="140">
        <f t="shared" ref="I222:I253" si="64">B222</f>
        <v>1</v>
      </c>
      <c r="J222" s="141" t="str">
        <f t="shared" ref="J222:J253" si="65">C222</f>
        <v>Белье хлопчатобумажное (трикотаж) р. 44-46/170-176</v>
      </c>
      <c r="K222" s="153"/>
      <c r="L222" s="154"/>
      <c r="M222" s="155" t="str">
        <f>D222</f>
        <v>компл</v>
      </c>
      <c r="N222" s="144">
        <f>E222</f>
        <v>1000</v>
      </c>
      <c r="O222" s="145"/>
      <c r="P222" s="146">
        <f>F222</f>
        <v>2</v>
      </c>
      <c r="Q222" s="147">
        <f>O222*P222</f>
        <v>0</v>
      </c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</row>
    <row r="223" spans="1:27" s="148" customFormat="1" ht="31.2" customHeight="1" x14ac:dyDescent="0.3">
      <c r="A223" s="132"/>
      <c r="B223" s="133">
        <v>2</v>
      </c>
      <c r="C223" s="131" t="s">
        <v>152</v>
      </c>
      <c r="D223" s="135" t="s">
        <v>17</v>
      </c>
      <c r="E223" s="156">
        <v>1000</v>
      </c>
      <c r="F223" s="151">
        <v>1</v>
      </c>
      <c r="G223" s="152">
        <f t="shared" si="63"/>
        <v>1000</v>
      </c>
      <c r="H223" s="139"/>
      <c r="I223" s="140">
        <f t="shared" si="64"/>
        <v>2</v>
      </c>
      <c r="J223" s="141" t="str">
        <f t="shared" si="65"/>
        <v>Белье хлопчатобумажное (трикотаж) р. 44-46/182-188</v>
      </c>
      <c r="K223" s="153"/>
      <c r="L223" s="154"/>
      <c r="M223" s="155" t="str">
        <f>D223</f>
        <v>компл</v>
      </c>
      <c r="N223" s="144">
        <f>E223</f>
        <v>1000</v>
      </c>
      <c r="O223" s="145"/>
      <c r="P223" s="146">
        <f>F223</f>
        <v>1</v>
      </c>
      <c r="Q223" s="147">
        <f t="shared" ref="Q223:Q229" si="66">O223*P223</f>
        <v>0</v>
      </c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</row>
    <row r="224" spans="1:27" s="148" customFormat="1" ht="31.2" customHeight="1" x14ac:dyDescent="0.3">
      <c r="A224" s="132"/>
      <c r="B224" s="133">
        <v>3</v>
      </c>
      <c r="C224" s="131" t="s">
        <v>41</v>
      </c>
      <c r="D224" s="135" t="s">
        <v>17</v>
      </c>
      <c r="E224" s="156">
        <v>1000</v>
      </c>
      <c r="F224" s="151">
        <v>2</v>
      </c>
      <c r="G224" s="152">
        <f t="shared" si="63"/>
        <v>2000</v>
      </c>
      <c r="H224" s="139"/>
      <c r="I224" s="140">
        <f t="shared" si="64"/>
        <v>3</v>
      </c>
      <c r="J224" s="141" t="str">
        <f t="shared" si="65"/>
        <v>Белье хлопчатобумажное (трикотаж) р. 48-50/158-164</v>
      </c>
      <c r="K224" s="153"/>
      <c r="L224" s="154"/>
      <c r="M224" s="155" t="str">
        <f>D224</f>
        <v>компл</v>
      </c>
      <c r="N224" s="144">
        <f>E224</f>
        <v>1000</v>
      </c>
      <c r="O224" s="145"/>
      <c r="P224" s="146">
        <f>F224</f>
        <v>2</v>
      </c>
      <c r="Q224" s="147">
        <f t="shared" si="66"/>
        <v>0</v>
      </c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</row>
    <row r="225" spans="1:27" s="148" customFormat="1" ht="31.2" customHeight="1" x14ac:dyDescent="0.3">
      <c r="A225" s="132"/>
      <c r="B225" s="133">
        <v>4</v>
      </c>
      <c r="C225" s="131" t="s">
        <v>42</v>
      </c>
      <c r="D225" s="135" t="s">
        <v>17</v>
      </c>
      <c r="E225" s="156">
        <v>1000</v>
      </c>
      <c r="F225" s="151">
        <v>6</v>
      </c>
      <c r="G225" s="152">
        <f t="shared" si="63"/>
        <v>6000</v>
      </c>
      <c r="H225" s="139"/>
      <c r="I225" s="140">
        <f t="shared" si="64"/>
        <v>4</v>
      </c>
      <c r="J225" s="141" t="str">
        <f t="shared" si="65"/>
        <v>Белье хлопчатобумажное (трикотаж) р. 48-50/170-176</v>
      </c>
      <c r="K225" s="153"/>
      <c r="L225" s="154"/>
      <c r="M225" s="155" t="str">
        <f>D225</f>
        <v>компл</v>
      </c>
      <c r="N225" s="144">
        <f>E225</f>
        <v>1000</v>
      </c>
      <c r="O225" s="145"/>
      <c r="P225" s="146">
        <f>F225</f>
        <v>6</v>
      </c>
      <c r="Q225" s="147">
        <f t="shared" si="66"/>
        <v>0</v>
      </c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</row>
    <row r="226" spans="1:27" s="148" customFormat="1" ht="31.2" customHeight="1" x14ac:dyDescent="0.3">
      <c r="A226" s="132"/>
      <c r="B226" s="133">
        <v>5</v>
      </c>
      <c r="C226" s="131" t="s">
        <v>43</v>
      </c>
      <c r="D226" s="135" t="s">
        <v>17</v>
      </c>
      <c r="E226" s="156">
        <v>1000</v>
      </c>
      <c r="F226" s="151">
        <v>2</v>
      </c>
      <c r="G226" s="152">
        <f t="shared" si="63"/>
        <v>2000</v>
      </c>
      <c r="H226" s="139"/>
      <c r="I226" s="140">
        <f t="shared" si="64"/>
        <v>5</v>
      </c>
      <c r="J226" s="141" t="str">
        <f t="shared" si="65"/>
        <v>Белье хлопчатобумажное (трикотаж) р. 48-50/182-188</v>
      </c>
      <c r="K226" s="153"/>
      <c r="L226" s="154"/>
      <c r="M226" s="155" t="str">
        <f>D226</f>
        <v>компл</v>
      </c>
      <c r="N226" s="144">
        <f>E226</f>
        <v>1000</v>
      </c>
      <c r="O226" s="145"/>
      <c r="P226" s="146">
        <f>F226</f>
        <v>2</v>
      </c>
      <c r="Q226" s="147">
        <f t="shared" si="66"/>
        <v>0</v>
      </c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</row>
    <row r="227" spans="1:27" s="148" customFormat="1" ht="31.2" customHeight="1" x14ac:dyDescent="0.3">
      <c r="A227" s="132"/>
      <c r="B227" s="133">
        <v>6</v>
      </c>
      <c r="C227" s="131" t="s">
        <v>45</v>
      </c>
      <c r="D227" s="135" t="s">
        <v>17</v>
      </c>
      <c r="E227" s="156">
        <v>1000</v>
      </c>
      <c r="F227" s="151">
        <v>6</v>
      </c>
      <c r="G227" s="152">
        <f t="shared" si="63"/>
        <v>6000</v>
      </c>
      <c r="H227" s="139"/>
      <c r="I227" s="140">
        <f t="shared" si="64"/>
        <v>6</v>
      </c>
      <c r="J227" s="141" t="str">
        <f t="shared" si="65"/>
        <v>Белье хлопчатобумажное (трикотаж) р. 52-54/170-176</v>
      </c>
      <c r="K227" s="153"/>
      <c r="L227" s="154"/>
      <c r="M227" s="155" t="str">
        <f>D227</f>
        <v>компл</v>
      </c>
      <c r="N227" s="144">
        <f>E227</f>
        <v>1000</v>
      </c>
      <c r="O227" s="145"/>
      <c r="P227" s="146">
        <f>F227</f>
        <v>6</v>
      </c>
      <c r="Q227" s="147">
        <f t="shared" si="66"/>
        <v>0</v>
      </c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</row>
    <row r="228" spans="1:27" s="148" customFormat="1" ht="31.2" customHeight="1" x14ac:dyDescent="0.3">
      <c r="A228" s="132"/>
      <c r="B228" s="133">
        <v>7</v>
      </c>
      <c r="C228" s="130" t="s">
        <v>46</v>
      </c>
      <c r="D228" s="135" t="s">
        <v>17</v>
      </c>
      <c r="E228" s="156">
        <v>1000</v>
      </c>
      <c r="F228" s="151">
        <v>3</v>
      </c>
      <c r="G228" s="152">
        <f t="shared" si="63"/>
        <v>3000</v>
      </c>
      <c r="H228" s="139"/>
      <c r="I228" s="140">
        <f t="shared" si="64"/>
        <v>7</v>
      </c>
      <c r="J228" s="141" t="str">
        <f t="shared" si="65"/>
        <v>Белье хлопчатобумажное (трикотаж) р. 52-54/182-188</v>
      </c>
      <c r="K228" s="153"/>
      <c r="L228" s="154"/>
      <c r="M228" s="155" t="str">
        <f>D228</f>
        <v>компл</v>
      </c>
      <c r="N228" s="144">
        <f>E228</f>
        <v>1000</v>
      </c>
      <c r="O228" s="145"/>
      <c r="P228" s="146">
        <f>F228</f>
        <v>3</v>
      </c>
      <c r="Q228" s="147">
        <f t="shared" si="66"/>
        <v>0</v>
      </c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</row>
    <row r="229" spans="1:27" s="148" customFormat="1" ht="31.2" customHeight="1" x14ac:dyDescent="0.3">
      <c r="A229" s="132"/>
      <c r="B229" s="133">
        <v>8</v>
      </c>
      <c r="C229" s="130" t="s">
        <v>154</v>
      </c>
      <c r="D229" s="135" t="s">
        <v>17</v>
      </c>
      <c r="E229" s="156">
        <v>1000</v>
      </c>
      <c r="F229" s="151">
        <v>1</v>
      </c>
      <c r="G229" s="152">
        <f t="shared" si="63"/>
        <v>1000</v>
      </c>
      <c r="H229" s="139"/>
      <c r="I229" s="140">
        <f t="shared" si="64"/>
        <v>8</v>
      </c>
      <c r="J229" s="141" t="str">
        <f t="shared" si="65"/>
        <v>Белье хлопчатобумажное (трикотаж) р. 52-54/194-200</v>
      </c>
      <c r="K229" s="153"/>
      <c r="L229" s="154"/>
      <c r="M229" s="155" t="str">
        <f>D229</f>
        <v>компл</v>
      </c>
      <c r="N229" s="144">
        <f>E229</f>
        <v>1000</v>
      </c>
      <c r="O229" s="145"/>
      <c r="P229" s="146">
        <f>F229</f>
        <v>1</v>
      </c>
      <c r="Q229" s="147">
        <f t="shared" si="66"/>
        <v>0</v>
      </c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</row>
    <row r="230" spans="1:27" s="148" customFormat="1" ht="31.2" customHeight="1" x14ac:dyDescent="0.3">
      <c r="A230" s="132"/>
      <c r="B230" s="133">
        <v>9</v>
      </c>
      <c r="C230" s="130" t="s">
        <v>155</v>
      </c>
      <c r="D230" s="135" t="s">
        <v>17</v>
      </c>
      <c r="E230" s="156">
        <v>1000</v>
      </c>
      <c r="F230" s="151">
        <v>1</v>
      </c>
      <c r="G230" s="152">
        <f t="shared" si="63"/>
        <v>1000</v>
      </c>
      <c r="H230" s="139"/>
      <c r="I230" s="140">
        <f t="shared" si="64"/>
        <v>9</v>
      </c>
      <c r="J230" s="141" t="str">
        <f t="shared" si="65"/>
        <v>Белье хлопчатобумажное (трикотаж) р. 56-58/158-164</v>
      </c>
      <c r="K230" s="153"/>
      <c r="L230" s="154"/>
      <c r="M230" s="155" t="str">
        <f>D230</f>
        <v>компл</v>
      </c>
      <c r="N230" s="144">
        <f>E230</f>
        <v>1000</v>
      </c>
      <c r="O230" s="145"/>
      <c r="P230" s="146">
        <f>F230</f>
        <v>1</v>
      </c>
      <c r="Q230" s="147">
        <f>O230*P230</f>
        <v>0</v>
      </c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</row>
    <row r="231" spans="1:27" s="148" customFormat="1" ht="31.2" customHeight="1" x14ac:dyDescent="0.3">
      <c r="A231" s="132"/>
      <c r="B231" s="133">
        <v>10</v>
      </c>
      <c r="C231" s="130" t="s">
        <v>47</v>
      </c>
      <c r="D231" s="135" t="s">
        <v>17</v>
      </c>
      <c r="E231" s="156">
        <v>1000</v>
      </c>
      <c r="F231" s="151">
        <v>1</v>
      </c>
      <c r="G231" s="152">
        <f t="shared" si="63"/>
        <v>1000</v>
      </c>
      <c r="H231" s="139"/>
      <c r="I231" s="140">
        <f t="shared" si="64"/>
        <v>10</v>
      </c>
      <c r="J231" s="141" t="str">
        <f t="shared" si="65"/>
        <v>Белье хлопчатобумажное (трикотаж) р. 56-58/170-176</v>
      </c>
      <c r="K231" s="153"/>
      <c r="L231" s="154"/>
      <c r="M231" s="155" t="str">
        <f>D231</f>
        <v>компл</v>
      </c>
      <c r="N231" s="144">
        <f>E231</f>
        <v>1000</v>
      </c>
      <c r="O231" s="145"/>
      <c r="P231" s="146">
        <f>F231</f>
        <v>1</v>
      </c>
      <c r="Q231" s="147">
        <f t="shared" ref="Q231" si="67">O231*P231</f>
        <v>0</v>
      </c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</row>
    <row r="232" spans="1:27" s="148" customFormat="1" ht="31.2" customHeight="1" x14ac:dyDescent="0.3">
      <c r="A232" s="132"/>
      <c r="B232" s="133">
        <v>11</v>
      </c>
      <c r="C232" s="130" t="s">
        <v>48</v>
      </c>
      <c r="D232" s="135" t="s">
        <v>17</v>
      </c>
      <c r="E232" s="156">
        <v>1000</v>
      </c>
      <c r="F232" s="151">
        <v>1</v>
      </c>
      <c r="G232" s="152">
        <f t="shared" si="63"/>
        <v>1000</v>
      </c>
      <c r="H232" s="139"/>
      <c r="I232" s="140">
        <f t="shared" si="64"/>
        <v>11</v>
      </c>
      <c r="J232" s="141" t="str">
        <f t="shared" si="65"/>
        <v>Белье хлопчатобумажное (трикотаж) р. 56-58/182-188</v>
      </c>
      <c r="K232" s="153"/>
      <c r="L232" s="154"/>
      <c r="M232" s="155" t="str">
        <f>D232</f>
        <v>компл</v>
      </c>
      <c r="N232" s="144">
        <f>E232</f>
        <v>1000</v>
      </c>
      <c r="O232" s="145"/>
      <c r="P232" s="146">
        <f>F232</f>
        <v>1</v>
      </c>
      <c r="Q232" s="147">
        <f t="shared" ref="Q232:Q236" si="68">O232*P232</f>
        <v>0</v>
      </c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</row>
    <row r="233" spans="1:27" s="148" customFormat="1" ht="31.2" customHeight="1" x14ac:dyDescent="0.3">
      <c r="A233" s="132"/>
      <c r="B233" s="133">
        <v>12</v>
      </c>
      <c r="C233" s="130" t="s">
        <v>157</v>
      </c>
      <c r="D233" s="135" t="s">
        <v>17</v>
      </c>
      <c r="E233" s="156">
        <v>1000</v>
      </c>
      <c r="F233" s="151">
        <v>1</v>
      </c>
      <c r="G233" s="152">
        <f t="shared" si="63"/>
        <v>1000</v>
      </c>
      <c r="H233" s="139"/>
      <c r="I233" s="140">
        <f t="shared" si="64"/>
        <v>12</v>
      </c>
      <c r="J233" s="141" t="str">
        <f t="shared" si="65"/>
        <v>Белье хлопчатобумажное (трикотаж) р. 60-62/182-188</v>
      </c>
      <c r="K233" s="153"/>
      <c r="L233" s="154"/>
      <c r="M233" s="155" t="str">
        <f>D233</f>
        <v>компл</v>
      </c>
      <c r="N233" s="144">
        <f>E233</f>
        <v>1000</v>
      </c>
      <c r="O233" s="145"/>
      <c r="P233" s="146">
        <f>F233</f>
        <v>1</v>
      </c>
      <c r="Q233" s="147">
        <f t="shared" si="68"/>
        <v>0</v>
      </c>
      <c r="R233" s="139"/>
      <c r="S233" s="139"/>
      <c r="T233" s="139"/>
      <c r="U233" s="139"/>
      <c r="V233" s="139"/>
      <c r="W233" s="139"/>
      <c r="X233" s="139"/>
      <c r="Y233" s="139"/>
      <c r="Z233" s="139"/>
      <c r="AA233" s="139"/>
    </row>
    <row r="234" spans="1:27" s="148" customFormat="1" ht="31.2" customHeight="1" x14ac:dyDescent="0.3">
      <c r="A234" s="132"/>
      <c r="B234" s="133">
        <v>13</v>
      </c>
      <c r="C234" s="130" t="s">
        <v>159</v>
      </c>
      <c r="D234" s="135" t="s">
        <v>17</v>
      </c>
      <c r="E234" s="156">
        <v>1000</v>
      </c>
      <c r="F234" s="151">
        <v>2</v>
      </c>
      <c r="G234" s="152">
        <f t="shared" si="63"/>
        <v>2000</v>
      </c>
      <c r="H234" s="139"/>
      <c r="I234" s="140">
        <f t="shared" si="64"/>
        <v>13</v>
      </c>
      <c r="J234" s="141" t="str">
        <f t="shared" si="65"/>
        <v>Белье хлопчатобумажное (трикотаж) р. 64-66/182-188</v>
      </c>
      <c r="K234" s="153"/>
      <c r="L234" s="154"/>
      <c r="M234" s="155" t="str">
        <f>D234</f>
        <v>компл</v>
      </c>
      <c r="N234" s="144">
        <f>E234</f>
        <v>1000</v>
      </c>
      <c r="O234" s="145"/>
      <c r="P234" s="146">
        <f>F234</f>
        <v>2</v>
      </c>
      <c r="Q234" s="147">
        <f t="shared" si="68"/>
        <v>0</v>
      </c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</row>
    <row r="235" spans="1:27" s="148" customFormat="1" ht="31.2" customHeight="1" x14ac:dyDescent="0.3">
      <c r="A235" s="132"/>
      <c r="B235" s="133">
        <v>14</v>
      </c>
      <c r="C235" s="130" t="s">
        <v>50</v>
      </c>
      <c r="D235" s="135" t="s">
        <v>15</v>
      </c>
      <c r="E235" s="156">
        <v>360</v>
      </c>
      <c r="F235" s="151">
        <v>1</v>
      </c>
      <c r="G235" s="152">
        <f t="shared" si="63"/>
        <v>360</v>
      </c>
      <c r="H235" s="139"/>
      <c r="I235" s="140">
        <f t="shared" si="64"/>
        <v>14</v>
      </c>
      <c r="J235" s="141" t="str">
        <f t="shared" si="65"/>
        <v>Жилет сигнальный р. 44-46/170-176</v>
      </c>
      <c r="K235" s="153"/>
      <c r="L235" s="154"/>
      <c r="M235" s="155" t="str">
        <f>D235</f>
        <v>шт</v>
      </c>
      <c r="N235" s="144">
        <f>E235</f>
        <v>360</v>
      </c>
      <c r="O235" s="145"/>
      <c r="P235" s="146">
        <f>F235</f>
        <v>1</v>
      </c>
      <c r="Q235" s="147">
        <f>O235*P235</f>
        <v>0</v>
      </c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</row>
    <row r="236" spans="1:27" s="148" customFormat="1" ht="31.2" customHeight="1" x14ac:dyDescent="0.3">
      <c r="A236" s="132"/>
      <c r="B236" s="133">
        <v>15</v>
      </c>
      <c r="C236" s="131" t="s">
        <v>53</v>
      </c>
      <c r="D236" s="135" t="s">
        <v>15</v>
      </c>
      <c r="E236" s="156">
        <v>360</v>
      </c>
      <c r="F236" s="151">
        <v>6</v>
      </c>
      <c r="G236" s="152">
        <f t="shared" si="63"/>
        <v>2160</v>
      </c>
      <c r="H236" s="139"/>
      <c r="I236" s="140">
        <f t="shared" si="64"/>
        <v>15</v>
      </c>
      <c r="J236" s="141" t="str">
        <f t="shared" si="65"/>
        <v>Жилет сигнальный р. 48-50/170-176</v>
      </c>
      <c r="K236" s="153"/>
      <c r="L236" s="154"/>
      <c r="M236" s="155" t="str">
        <f>D236</f>
        <v>шт</v>
      </c>
      <c r="N236" s="144">
        <f>E236</f>
        <v>360</v>
      </c>
      <c r="O236" s="145"/>
      <c r="P236" s="146">
        <f>F236</f>
        <v>6</v>
      </c>
      <c r="Q236" s="147">
        <f t="shared" si="68"/>
        <v>0</v>
      </c>
      <c r="R236" s="139"/>
      <c r="S236" s="139"/>
      <c r="T236" s="139"/>
      <c r="U236" s="139"/>
      <c r="V236" s="139"/>
      <c r="W236" s="139"/>
      <c r="X236" s="139"/>
      <c r="Y236" s="139"/>
      <c r="Z236" s="139"/>
      <c r="AA236" s="139"/>
    </row>
    <row r="237" spans="1:27" s="148" customFormat="1" ht="31.2" customHeight="1" x14ac:dyDescent="0.3">
      <c r="A237" s="132"/>
      <c r="B237" s="133">
        <v>16</v>
      </c>
      <c r="C237" s="131" t="s">
        <v>54</v>
      </c>
      <c r="D237" s="135" t="s">
        <v>15</v>
      </c>
      <c r="E237" s="156">
        <v>360</v>
      </c>
      <c r="F237" s="151">
        <v>1</v>
      </c>
      <c r="G237" s="152">
        <f t="shared" si="63"/>
        <v>360</v>
      </c>
      <c r="H237" s="139"/>
      <c r="I237" s="140">
        <f t="shared" si="64"/>
        <v>16</v>
      </c>
      <c r="J237" s="141" t="str">
        <f t="shared" si="65"/>
        <v>Жилет сигнальный р. 48-50/182-188</v>
      </c>
      <c r="K237" s="153"/>
      <c r="L237" s="154"/>
      <c r="M237" s="155" t="str">
        <f>D237</f>
        <v>шт</v>
      </c>
      <c r="N237" s="144">
        <f>E237</f>
        <v>360</v>
      </c>
      <c r="O237" s="145"/>
      <c r="P237" s="146">
        <f>F237</f>
        <v>1</v>
      </c>
      <c r="Q237" s="147">
        <f>O237*P237</f>
        <v>0</v>
      </c>
      <c r="R237" s="139"/>
      <c r="S237" s="139"/>
      <c r="T237" s="139"/>
      <c r="U237" s="139"/>
      <c r="V237" s="139"/>
      <c r="W237" s="139"/>
      <c r="X237" s="139"/>
      <c r="Y237" s="139"/>
      <c r="Z237" s="139"/>
      <c r="AA237" s="139"/>
    </row>
    <row r="238" spans="1:27" s="148" customFormat="1" ht="31.2" customHeight="1" x14ac:dyDescent="0.3">
      <c r="A238" s="132"/>
      <c r="B238" s="133">
        <v>17</v>
      </c>
      <c r="C238" s="131" t="s">
        <v>55</v>
      </c>
      <c r="D238" s="135" t="s">
        <v>15</v>
      </c>
      <c r="E238" s="156">
        <v>360</v>
      </c>
      <c r="F238" s="151">
        <v>1</v>
      </c>
      <c r="G238" s="152">
        <f t="shared" si="63"/>
        <v>360</v>
      </c>
      <c r="H238" s="139"/>
      <c r="I238" s="140">
        <f t="shared" si="64"/>
        <v>17</v>
      </c>
      <c r="J238" s="141" t="str">
        <f t="shared" si="65"/>
        <v>Жилет сигнальный р. 52-54/158-164</v>
      </c>
      <c r="K238" s="153"/>
      <c r="L238" s="154"/>
      <c r="M238" s="155" t="str">
        <f>D238</f>
        <v>шт</v>
      </c>
      <c r="N238" s="144">
        <f>E238</f>
        <v>360</v>
      </c>
      <c r="O238" s="145"/>
      <c r="P238" s="146">
        <f>F238</f>
        <v>1</v>
      </c>
      <c r="Q238" s="147">
        <f>O238*P238</f>
        <v>0</v>
      </c>
      <c r="R238" s="139"/>
      <c r="S238" s="139"/>
      <c r="T238" s="139"/>
      <c r="U238" s="139"/>
      <c r="V238" s="139"/>
      <c r="W238" s="139"/>
      <c r="X238" s="139"/>
      <c r="Y238" s="139"/>
      <c r="Z238" s="139"/>
      <c r="AA238" s="139"/>
    </row>
    <row r="239" spans="1:27" s="148" customFormat="1" ht="31.2" customHeight="1" x14ac:dyDescent="0.3">
      <c r="A239" s="132"/>
      <c r="B239" s="133">
        <v>18</v>
      </c>
      <c r="C239" s="131" t="s">
        <v>56</v>
      </c>
      <c r="D239" s="135" t="s">
        <v>15</v>
      </c>
      <c r="E239" s="156">
        <v>360</v>
      </c>
      <c r="F239" s="151">
        <v>6</v>
      </c>
      <c r="G239" s="152">
        <f t="shared" si="63"/>
        <v>2160</v>
      </c>
      <c r="H239" s="139"/>
      <c r="I239" s="140">
        <f t="shared" si="64"/>
        <v>18</v>
      </c>
      <c r="J239" s="141" t="str">
        <f t="shared" si="65"/>
        <v>Жилет сигнальный р. 52-54/170-176</v>
      </c>
      <c r="K239" s="153"/>
      <c r="L239" s="154"/>
      <c r="M239" s="155" t="str">
        <f>D239</f>
        <v>шт</v>
      </c>
      <c r="N239" s="144">
        <f>E239</f>
        <v>360</v>
      </c>
      <c r="O239" s="145"/>
      <c r="P239" s="146">
        <f>F239</f>
        <v>6</v>
      </c>
      <c r="Q239" s="147">
        <f t="shared" ref="Q239:Q246" si="69">O239*P239</f>
        <v>0</v>
      </c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</row>
    <row r="240" spans="1:27" s="148" customFormat="1" ht="31.2" customHeight="1" x14ac:dyDescent="0.3">
      <c r="A240" s="132"/>
      <c r="B240" s="133">
        <v>19</v>
      </c>
      <c r="C240" s="131" t="s">
        <v>57</v>
      </c>
      <c r="D240" s="135" t="s">
        <v>15</v>
      </c>
      <c r="E240" s="156">
        <v>360</v>
      </c>
      <c r="F240" s="151">
        <v>8</v>
      </c>
      <c r="G240" s="152">
        <f t="shared" si="63"/>
        <v>2880</v>
      </c>
      <c r="H240" s="139"/>
      <c r="I240" s="140">
        <f t="shared" si="64"/>
        <v>19</v>
      </c>
      <c r="J240" s="141" t="str">
        <f t="shared" si="65"/>
        <v>Жилет сигнальный р. 52-54/182-188</v>
      </c>
      <c r="K240" s="153"/>
      <c r="L240" s="154"/>
      <c r="M240" s="155" t="str">
        <f>D240</f>
        <v>шт</v>
      </c>
      <c r="N240" s="144">
        <f>E240</f>
        <v>360</v>
      </c>
      <c r="O240" s="145"/>
      <c r="P240" s="146">
        <f>F240</f>
        <v>8</v>
      </c>
      <c r="Q240" s="147">
        <f t="shared" si="69"/>
        <v>0</v>
      </c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</row>
    <row r="241" spans="1:27" s="148" customFormat="1" ht="31.2" customHeight="1" x14ac:dyDescent="0.3">
      <c r="A241" s="132"/>
      <c r="B241" s="133">
        <v>20</v>
      </c>
      <c r="C241" s="134" t="s">
        <v>59</v>
      </c>
      <c r="D241" s="149" t="s">
        <v>15</v>
      </c>
      <c r="E241" s="157">
        <v>360</v>
      </c>
      <c r="F241" s="158">
        <v>1</v>
      </c>
      <c r="G241" s="152">
        <f t="shared" si="63"/>
        <v>360</v>
      </c>
      <c r="H241" s="139"/>
      <c r="I241" s="140">
        <f t="shared" si="64"/>
        <v>20</v>
      </c>
      <c r="J241" s="141" t="str">
        <f t="shared" si="65"/>
        <v>Жилет сигнальный р. 56-58/170-176</v>
      </c>
      <c r="K241" s="153"/>
      <c r="L241" s="154"/>
      <c r="M241" s="159" t="str">
        <f>D241</f>
        <v>шт</v>
      </c>
      <c r="N241" s="144">
        <f>E241</f>
        <v>360</v>
      </c>
      <c r="O241" s="145"/>
      <c r="P241" s="146">
        <f>F241</f>
        <v>1</v>
      </c>
      <c r="Q241" s="147">
        <f t="shared" si="69"/>
        <v>0</v>
      </c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</row>
    <row r="242" spans="1:27" s="148" customFormat="1" ht="31.2" customHeight="1" x14ac:dyDescent="0.3">
      <c r="A242" s="132"/>
      <c r="B242" s="133">
        <v>21</v>
      </c>
      <c r="C242" s="131" t="s">
        <v>60</v>
      </c>
      <c r="D242" s="135" t="s">
        <v>15</v>
      </c>
      <c r="E242" s="156">
        <v>360</v>
      </c>
      <c r="F242" s="151">
        <v>3</v>
      </c>
      <c r="G242" s="152">
        <f t="shared" si="63"/>
        <v>1080</v>
      </c>
      <c r="H242" s="139"/>
      <c r="I242" s="140">
        <f t="shared" si="64"/>
        <v>21</v>
      </c>
      <c r="J242" s="141" t="str">
        <f t="shared" si="65"/>
        <v>Жилет сигнальный р. 56-58/182-188</v>
      </c>
      <c r="K242" s="153"/>
      <c r="L242" s="154"/>
      <c r="M242" s="155" t="str">
        <f>D242</f>
        <v>шт</v>
      </c>
      <c r="N242" s="144">
        <f>E242</f>
        <v>360</v>
      </c>
      <c r="O242" s="145"/>
      <c r="P242" s="146">
        <f>F242</f>
        <v>3</v>
      </c>
      <c r="Q242" s="147">
        <f t="shared" si="69"/>
        <v>0</v>
      </c>
      <c r="R242" s="139"/>
      <c r="S242" s="139"/>
      <c r="T242" s="139"/>
      <c r="U242" s="139"/>
      <c r="V242" s="139"/>
      <c r="W242" s="139"/>
      <c r="X242" s="139"/>
      <c r="Y242" s="139"/>
      <c r="Z242" s="139"/>
      <c r="AA242" s="139"/>
    </row>
    <row r="243" spans="1:27" s="148" customFormat="1" ht="31.2" customHeight="1" x14ac:dyDescent="0.3">
      <c r="A243" s="132"/>
      <c r="B243" s="133">
        <v>22</v>
      </c>
      <c r="C243" s="131" t="s">
        <v>62</v>
      </c>
      <c r="D243" s="135" t="s">
        <v>15</v>
      </c>
      <c r="E243" s="150">
        <v>360</v>
      </c>
      <c r="F243" s="151">
        <v>1</v>
      </c>
      <c r="G243" s="152">
        <f t="shared" si="63"/>
        <v>360</v>
      </c>
      <c r="H243" s="139"/>
      <c r="I243" s="140">
        <f t="shared" si="64"/>
        <v>22</v>
      </c>
      <c r="J243" s="141" t="str">
        <f t="shared" si="65"/>
        <v>Жилет сигнальный р. 60-62/170-176</v>
      </c>
      <c r="K243" s="153"/>
      <c r="L243" s="154"/>
      <c r="M243" s="155" t="str">
        <f>D243</f>
        <v>шт</v>
      </c>
      <c r="N243" s="144">
        <f>E243</f>
        <v>360</v>
      </c>
      <c r="O243" s="145"/>
      <c r="P243" s="146">
        <f>F243</f>
        <v>1</v>
      </c>
      <c r="Q243" s="147">
        <f t="shared" si="69"/>
        <v>0</v>
      </c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</row>
    <row r="244" spans="1:27" s="148" customFormat="1" ht="31.2" customHeight="1" x14ac:dyDescent="0.3">
      <c r="A244" s="132"/>
      <c r="B244" s="133">
        <v>23</v>
      </c>
      <c r="C244" s="131" t="s">
        <v>63</v>
      </c>
      <c r="D244" s="135" t="s">
        <v>15</v>
      </c>
      <c r="E244" s="160">
        <v>360</v>
      </c>
      <c r="F244" s="158">
        <v>1</v>
      </c>
      <c r="G244" s="152">
        <f t="shared" si="63"/>
        <v>360</v>
      </c>
      <c r="H244" s="139"/>
      <c r="I244" s="140">
        <f t="shared" si="64"/>
        <v>23</v>
      </c>
      <c r="J244" s="141" t="str">
        <f t="shared" si="65"/>
        <v>Жилет сигнальный р. 60-62/182-188</v>
      </c>
      <c r="K244" s="153"/>
      <c r="L244" s="154"/>
      <c r="M244" s="155" t="str">
        <f>D244</f>
        <v>шт</v>
      </c>
      <c r="N244" s="144">
        <f>E244</f>
        <v>360</v>
      </c>
      <c r="O244" s="145"/>
      <c r="P244" s="146">
        <f>F244</f>
        <v>1</v>
      </c>
      <c r="Q244" s="147">
        <f t="shared" si="69"/>
        <v>0</v>
      </c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</row>
    <row r="245" spans="1:27" s="148" customFormat="1" ht="31.2" customHeight="1" x14ac:dyDescent="0.3">
      <c r="A245" s="132"/>
      <c r="B245" s="133">
        <v>24</v>
      </c>
      <c r="C245" s="131" t="s">
        <v>68</v>
      </c>
      <c r="D245" s="135" t="s">
        <v>15</v>
      </c>
      <c r="E245" s="150">
        <v>13655.833333333334</v>
      </c>
      <c r="F245" s="151">
        <v>2</v>
      </c>
      <c r="G245" s="152">
        <f t="shared" si="63"/>
        <v>27311.666666666668</v>
      </c>
      <c r="H245" s="139"/>
      <c r="I245" s="140">
        <f t="shared" si="64"/>
        <v>24</v>
      </c>
      <c r="J245" s="141" t="str">
        <f t="shared" si="65"/>
        <v>Костюм для защиты от механических воздействий, проколов и порезов р. 48-50/170-176</v>
      </c>
      <c r="K245" s="153"/>
      <c r="L245" s="154"/>
      <c r="M245" s="155" t="str">
        <f>D245</f>
        <v>шт</v>
      </c>
      <c r="N245" s="144">
        <f>E245</f>
        <v>13655.833333333334</v>
      </c>
      <c r="O245" s="145"/>
      <c r="P245" s="146">
        <f>F245</f>
        <v>2</v>
      </c>
      <c r="Q245" s="147">
        <f t="shared" si="69"/>
        <v>0</v>
      </c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</row>
    <row r="246" spans="1:27" s="148" customFormat="1" ht="31.2" customHeight="1" x14ac:dyDescent="0.3">
      <c r="A246" s="132"/>
      <c r="B246" s="133">
        <v>25</v>
      </c>
      <c r="C246" s="131" t="s">
        <v>71</v>
      </c>
      <c r="D246" s="135" t="s">
        <v>15</v>
      </c>
      <c r="E246" s="150">
        <v>13655.833333333334</v>
      </c>
      <c r="F246" s="151">
        <v>3</v>
      </c>
      <c r="G246" s="152">
        <f t="shared" si="63"/>
        <v>40967.5</v>
      </c>
      <c r="H246" s="139"/>
      <c r="I246" s="140">
        <f t="shared" si="64"/>
        <v>25</v>
      </c>
      <c r="J246" s="141" t="str">
        <f t="shared" si="65"/>
        <v>Костюм для защиты от механических воздействий, проколов и порезов р. 52-54/170-176</v>
      </c>
      <c r="K246" s="153"/>
      <c r="L246" s="154"/>
      <c r="M246" s="155" t="str">
        <f>D246</f>
        <v>шт</v>
      </c>
      <c r="N246" s="144">
        <f>E246</f>
        <v>13655.833333333334</v>
      </c>
      <c r="O246" s="145"/>
      <c r="P246" s="146">
        <f>F246</f>
        <v>3</v>
      </c>
      <c r="Q246" s="147">
        <f t="shared" si="69"/>
        <v>0</v>
      </c>
      <c r="R246" s="139"/>
      <c r="S246" s="139"/>
      <c r="T246" s="139"/>
      <c r="U246" s="139"/>
      <c r="V246" s="139"/>
      <c r="W246" s="139"/>
      <c r="X246" s="139"/>
      <c r="Y246" s="139"/>
      <c r="Z246" s="139"/>
      <c r="AA246" s="139"/>
    </row>
    <row r="247" spans="1:27" s="148" customFormat="1" ht="31.2" customHeight="1" x14ac:dyDescent="0.3">
      <c r="A247" s="132"/>
      <c r="B247" s="133">
        <v>26</v>
      </c>
      <c r="C247" s="131" t="s">
        <v>75</v>
      </c>
      <c r="D247" s="135" t="s">
        <v>15</v>
      </c>
      <c r="E247" s="150">
        <v>13655.833333333334</v>
      </c>
      <c r="F247" s="151">
        <v>1</v>
      </c>
      <c r="G247" s="152">
        <f t="shared" si="63"/>
        <v>13655.833333333334</v>
      </c>
      <c r="H247" s="139"/>
      <c r="I247" s="140">
        <f t="shared" si="64"/>
        <v>26</v>
      </c>
      <c r="J247" s="141" t="str">
        <f t="shared" si="65"/>
        <v>Костюм для защиты от механических воздействий, проколов и порезов р. 56-58/182-188</v>
      </c>
      <c r="K247" s="153"/>
      <c r="L247" s="154"/>
      <c r="M247" s="155" t="str">
        <f>D247</f>
        <v>шт</v>
      </c>
      <c r="N247" s="144">
        <f>E247</f>
        <v>13655.833333333334</v>
      </c>
      <c r="O247" s="145"/>
      <c r="P247" s="146">
        <f>F247</f>
        <v>1</v>
      </c>
      <c r="Q247" s="147">
        <f>O247*P247</f>
        <v>0</v>
      </c>
      <c r="R247" s="139"/>
      <c r="S247" s="139"/>
      <c r="T247" s="139"/>
      <c r="U247" s="139"/>
      <c r="V247" s="139"/>
      <c r="W247" s="139"/>
      <c r="X247" s="139"/>
      <c r="Y247" s="139"/>
      <c r="Z247" s="139"/>
      <c r="AA247" s="139"/>
    </row>
    <row r="248" spans="1:27" s="148" customFormat="1" ht="31.2" customHeight="1" x14ac:dyDescent="0.3">
      <c r="A248" s="132"/>
      <c r="B248" s="133">
        <v>27</v>
      </c>
      <c r="C248" s="131" t="s">
        <v>77</v>
      </c>
      <c r="D248" s="135" t="s">
        <v>15</v>
      </c>
      <c r="E248" s="150">
        <v>13655.833333333334</v>
      </c>
      <c r="F248" s="151">
        <v>1</v>
      </c>
      <c r="G248" s="152">
        <f t="shared" si="63"/>
        <v>13655.833333333334</v>
      </c>
      <c r="H248" s="139"/>
      <c r="I248" s="140">
        <f t="shared" si="64"/>
        <v>27</v>
      </c>
      <c r="J248" s="141" t="str">
        <f t="shared" si="65"/>
        <v>Костюм для защиты от механических воздействий, проколов и порезов р. 60-62/182-188</v>
      </c>
      <c r="K248" s="153"/>
      <c r="L248" s="154"/>
      <c r="M248" s="155" t="str">
        <f>D248</f>
        <v>шт</v>
      </c>
      <c r="N248" s="144">
        <f>E248</f>
        <v>13655.833333333334</v>
      </c>
      <c r="O248" s="145"/>
      <c r="P248" s="146">
        <f>F248</f>
        <v>1</v>
      </c>
      <c r="Q248" s="147">
        <f t="shared" ref="Q248:Q251" si="70">O248*P248</f>
        <v>0</v>
      </c>
      <c r="R248" s="139"/>
      <c r="S248" s="139"/>
      <c r="T248" s="139"/>
      <c r="U248" s="139"/>
      <c r="V248" s="139"/>
      <c r="W248" s="139"/>
      <c r="X248" s="139"/>
      <c r="Y248" s="139"/>
      <c r="Z248" s="139"/>
      <c r="AA248" s="139"/>
    </row>
    <row r="249" spans="1:27" s="148" customFormat="1" ht="31.2" customHeight="1" x14ac:dyDescent="0.3">
      <c r="A249" s="132"/>
      <c r="B249" s="133">
        <v>28</v>
      </c>
      <c r="C249" s="131" t="s">
        <v>88</v>
      </c>
      <c r="D249" s="135" t="s">
        <v>17</v>
      </c>
      <c r="E249" s="150">
        <v>5833.3333333333339</v>
      </c>
      <c r="F249" s="151">
        <v>1</v>
      </c>
      <c r="G249" s="152">
        <f t="shared" si="63"/>
        <v>5833.3333333333339</v>
      </c>
      <c r="H249" s="139"/>
      <c r="I249" s="140">
        <f t="shared" si="64"/>
        <v>28</v>
      </c>
      <c r="J249" s="141" t="str">
        <f t="shared" si="65"/>
        <v>Костюм сварщика со спилком р. 52-54/182-188</v>
      </c>
      <c r="K249" s="153"/>
      <c r="L249" s="154"/>
      <c r="M249" s="155" t="str">
        <f>D249</f>
        <v>компл</v>
      </c>
      <c r="N249" s="144">
        <f>E249</f>
        <v>5833.3333333333339</v>
      </c>
      <c r="O249" s="145"/>
      <c r="P249" s="146">
        <f>F249</f>
        <v>1</v>
      </c>
      <c r="Q249" s="147">
        <f t="shared" si="70"/>
        <v>0</v>
      </c>
      <c r="R249" s="139"/>
      <c r="S249" s="139"/>
      <c r="T249" s="139"/>
      <c r="U249" s="139"/>
      <c r="V249" s="139"/>
      <c r="W249" s="139"/>
      <c r="X249" s="139"/>
      <c r="Y249" s="139"/>
      <c r="Z249" s="139"/>
      <c r="AA249" s="139"/>
    </row>
    <row r="250" spans="1:27" s="148" customFormat="1" ht="31.2" customHeight="1" x14ac:dyDescent="0.3">
      <c r="A250" s="132"/>
      <c r="B250" s="133">
        <v>29</v>
      </c>
      <c r="C250" s="131" t="s">
        <v>91</v>
      </c>
      <c r="D250" s="135" t="s">
        <v>15</v>
      </c>
      <c r="E250" s="150">
        <v>256.66666666666669</v>
      </c>
      <c r="F250" s="151">
        <v>41</v>
      </c>
      <c r="G250" s="152">
        <f t="shared" si="63"/>
        <v>10523.333333333334</v>
      </c>
      <c r="H250" s="139"/>
      <c r="I250" s="140">
        <f t="shared" si="64"/>
        <v>29</v>
      </c>
      <c r="J250" s="141" t="str">
        <f t="shared" si="65"/>
        <v>Накомарник - сетка наголовная</v>
      </c>
      <c r="K250" s="153"/>
      <c r="L250" s="154"/>
      <c r="M250" s="155" t="str">
        <f>D250</f>
        <v>шт</v>
      </c>
      <c r="N250" s="144">
        <f>E250</f>
        <v>256.66666666666669</v>
      </c>
      <c r="O250" s="145"/>
      <c r="P250" s="146">
        <f>F250</f>
        <v>41</v>
      </c>
      <c r="Q250" s="147">
        <f t="shared" si="70"/>
        <v>0</v>
      </c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</row>
    <row r="251" spans="1:27" s="148" customFormat="1" ht="31.2" customHeight="1" x14ac:dyDescent="0.3">
      <c r="A251" s="132"/>
      <c r="B251" s="133">
        <v>30</v>
      </c>
      <c r="C251" s="131" t="s">
        <v>93</v>
      </c>
      <c r="D251" s="135" t="s">
        <v>15</v>
      </c>
      <c r="E251" s="150">
        <v>1058.3333333333335</v>
      </c>
      <c r="F251" s="151">
        <v>1</v>
      </c>
      <c r="G251" s="152">
        <f t="shared" si="63"/>
        <v>1058.3333333333335</v>
      </c>
      <c r="H251" s="139"/>
      <c r="I251" s="140">
        <f t="shared" si="64"/>
        <v>30</v>
      </c>
      <c r="J251" s="141" t="str">
        <f t="shared" si="65"/>
        <v>Плащ для защиты от воды р. 88-92/170-176</v>
      </c>
      <c r="K251" s="153"/>
      <c r="L251" s="154"/>
      <c r="M251" s="155" t="str">
        <f>D251</f>
        <v>шт</v>
      </c>
      <c r="N251" s="144">
        <f>E251</f>
        <v>1058.3333333333335</v>
      </c>
      <c r="O251" s="145"/>
      <c r="P251" s="146">
        <f>F251</f>
        <v>1</v>
      </c>
      <c r="Q251" s="147">
        <f t="shared" si="70"/>
        <v>0</v>
      </c>
      <c r="R251" s="139"/>
      <c r="S251" s="139"/>
      <c r="T251" s="139"/>
      <c r="U251" s="139"/>
      <c r="V251" s="139"/>
      <c r="W251" s="139"/>
      <c r="X251" s="139"/>
      <c r="Y251" s="139"/>
      <c r="Z251" s="139"/>
      <c r="AA251" s="139"/>
    </row>
    <row r="252" spans="1:27" s="148" customFormat="1" ht="31.2" customHeight="1" x14ac:dyDescent="0.3">
      <c r="A252" s="132"/>
      <c r="B252" s="133">
        <v>31</v>
      </c>
      <c r="C252" s="131" t="s">
        <v>95</v>
      </c>
      <c r="D252" s="135" t="s">
        <v>15</v>
      </c>
      <c r="E252" s="150">
        <v>1058.3333333333335</v>
      </c>
      <c r="F252" s="151">
        <v>2</v>
      </c>
      <c r="G252" s="152">
        <f t="shared" si="63"/>
        <v>2116.666666666667</v>
      </c>
      <c r="H252" s="139"/>
      <c r="I252" s="140">
        <f t="shared" si="64"/>
        <v>31</v>
      </c>
      <c r="J252" s="141" t="str">
        <f t="shared" si="65"/>
        <v>Плащ для защиты от воды р. 96-100/158-164</v>
      </c>
      <c r="K252" s="153"/>
      <c r="L252" s="154"/>
      <c r="M252" s="155" t="str">
        <f>D252</f>
        <v>шт</v>
      </c>
      <c r="N252" s="144">
        <f>E252</f>
        <v>1058.3333333333335</v>
      </c>
      <c r="O252" s="145"/>
      <c r="P252" s="146">
        <f>F252</f>
        <v>2</v>
      </c>
      <c r="Q252" s="147">
        <f>O252*P252</f>
        <v>0</v>
      </c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</row>
    <row r="253" spans="1:27" s="148" customFormat="1" ht="31.2" customHeight="1" x14ac:dyDescent="0.3">
      <c r="A253" s="132"/>
      <c r="B253" s="133">
        <v>32</v>
      </c>
      <c r="C253" s="131" t="s">
        <v>96</v>
      </c>
      <c r="D253" s="135" t="s">
        <v>15</v>
      </c>
      <c r="E253" s="150">
        <v>1058.3333333333335</v>
      </c>
      <c r="F253" s="151">
        <v>10</v>
      </c>
      <c r="G253" s="152">
        <f t="shared" si="63"/>
        <v>10583.333333333336</v>
      </c>
      <c r="H253" s="139"/>
      <c r="I253" s="140">
        <f t="shared" si="64"/>
        <v>32</v>
      </c>
      <c r="J253" s="141" t="str">
        <f t="shared" si="65"/>
        <v>Плащ для защиты от воды р. 96-100/170-176</v>
      </c>
      <c r="K253" s="153"/>
      <c r="L253" s="154"/>
      <c r="M253" s="155" t="str">
        <f>D253</f>
        <v>шт</v>
      </c>
      <c r="N253" s="144">
        <f>E253</f>
        <v>1058.3333333333335</v>
      </c>
      <c r="O253" s="145"/>
      <c r="P253" s="146">
        <f>F253</f>
        <v>10</v>
      </c>
      <c r="Q253" s="147">
        <f t="shared" ref="Q253:Q272" si="71">O253*P253</f>
        <v>0</v>
      </c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</row>
    <row r="254" spans="1:27" s="148" customFormat="1" ht="31.2" customHeight="1" x14ac:dyDescent="0.3">
      <c r="A254" s="132"/>
      <c r="B254" s="133">
        <v>33</v>
      </c>
      <c r="C254" s="131" t="s">
        <v>97</v>
      </c>
      <c r="D254" s="135" t="s">
        <v>15</v>
      </c>
      <c r="E254" s="150">
        <v>1058.3333333333335</v>
      </c>
      <c r="F254" s="151">
        <v>2</v>
      </c>
      <c r="G254" s="152">
        <f t="shared" si="63"/>
        <v>2116.666666666667</v>
      </c>
      <c r="H254" s="139"/>
      <c r="I254" s="140">
        <f t="shared" ref="I254:I272" si="72">B254</f>
        <v>33</v>
      </c>
      <c r="J254" s="141" t="str">
        <f t="shared" ref="J254:J272" si="73">C254</f>
        <v>Плащ для защиты от воды р. 96-100/182-188</v>
      </c>
      <c r="K254" s="153"/>
      <c r="L254" s="154"/>
      <c r="M254" s="155" t="str">
        <f>D254</f>
        <v>шт</v>
      </c>
      <c r="N254" s="144">
        <f>E254</f>
        <v>1058.3333333333335</v>
      </c>
      <c r="O254" s="145"/>
      <c r="P254" s="146">
        <f>F254</f>
        <v>2</v>
      </c>
      <c r="Q254" s="147">
        <f t="shared" si="71"/>
        <v>0</v>
      </c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</row>
    <row r="255" spans="1:27" s="148" customFormat="1" ht="31.2" customHeight="1" x14ac:dyDescent="0.3">
      <c r="A255" s="132"/>
      <c r="B255" s="133">
        <v>34</v>
      </c>
      <c r="C255" s="131" t="s">
        <v>170</v>
      </c>
      <c r="D255" s="135" t="s">
        <v>15</v>
      </c>
      <c r="E255" s="150">
        <v>1058.3333333333335</v>
      </c>
      <c r="F255" s="151">
        <v>1</v>
      </c>
      <c r="G255" s="152">
        <f t="shared" ref="G255:G271" si="74">E255*F255</f>
        <v>1058.3333333333335</v>
      </c>
      <c r="H255" s="139"/>
      <c r="I255" s="140">
        <f t="shared" si="72"/>
        <v>34</v>
      </c>
      <c r="J255" s="141" t="str">
        <f t="shared" si="73"/>
        <v>Плащ для защиты от воды р. 104-108/158-164</v>
      </c>
      <c r="K255" s="153"/>
      <c r="L255" s="154"/>
      <c r="M255" s="155" t="str">
        <f>D255</f>
        <v>шт</v>
      </c>
      <c r="N255" s="144">
        <f>E255</f>
        <v>1058.3333333333335</v>
      </c>
      <c r="O255" s="145"/>
      <c r="P255" s="146">
        <f>F255</f>
        <v>1</v>
      </c>
      <c r="Q255" s="147">
        <f>O255*P255</f>
        <v>0</v>
      </c>
      <c r="R255" s="139"/>
      <c r="S255" s="139"/>
      <c r="T255" s="139"/>
      <c r="U255" s="139"/>
      <c r="V255" s="139"/>
      <c r="W255" s="139"/>
      <c r="X255" s="139"/>
      <c r="Y255" s="139"/>
      <c r="Z255" s="139"/>
      <c r="AA255" s="139"/>
    </row>
    <row r="256" spans="1:27" s="148" customFormat="1" ht="31.2" customHeight="1" x14ac:dyDescent="0.3">
      <c r="A256" s="132"/>
      <c r="B256" s="133">
        <v>35</v>
      </c>
      <c r="C256" s="131" t="s">
        <v>171</v>
      </c>
      <c r="D256" s="135" t="s">
        <v>15</v>
      </c>
      <c r="E256" s="156">
        <v>1058.3333333333335</v>
      </c>
      <c r="F256" s="151">
        <v>5</v>
      </c>
      <c r="G256" s="152">
        <f t="shared" si="74"/>
        <v>5291.6666666666679</v>
      </c>
      <c r="H256" s="139"/>
      <c r="I256" s="140">
        <f t="shared" si="72"/>
        <v>35</v>
      </c>
      <c r="J256" s="141" t="str">
        <f t="shared" si="73"/>
        <v>Плащ для защиты от воды р. 104-108/170-176</v>
      </c>
      <c r="K256" s="153"/>
      <c r="L256" s="154"/>
      <c r="M256" s="155" t="str">
        <f>D256</f>
        <v>шт</v>
      </c>
      <c r="N256" s="144">
        <f>E256</f>
        <v>1058.3333333333335</v>
      </c>
      <c r="O256" s="145"/>
      <c r="P256" s="146">
        <f>F256</f>
        <v>5</v>
      </c>
      <c r="Q256" s="147">
        <f t="shared" ref="Q256:Q262" si="75">O256*P256</f>
        <v>0</v>
      </c>
      <c r="R256" s="139"/>
      <c r="S256" s="139"/>
      <c r="T256" s="139"/>
      <c r="U256" s="139"/>
      <c r="V256" s="139"/>
      <c r="W256" s="139"/>
      <c r="X256" s="139"/>
      <c r="Y256" s="139"/>
      <c r="Z256" s="139"/>
      <c r="AA256" s="139"/>
    </row>
    <row r="257" spans="1:27" s="148" customFormat="1" ht="31.2" customHeight="1" x14ac:dyDescent="0.3">
      <c r="A257" s="132"/>
      <c r="B257" s="133">
        <v>36</v>
      </c>
      <c r="C257" s="131" t="s">
        <v>172</v>
      </c>
      <c r="D257" s="135" t="s">
        <v>15</v>
      </c>
      <c r="E257" s="156">
        <v>1058.3333333333335</v>
      </c>
      <c r="F257" s="151">
        <v>5</v>
      </c>
      <c r="G257" s="152">
        <f t="shared" si="74"/>
        <v>5291.6666666666679</v>
      </c>
      <c r="H257" s="139"/>
      <c r="I257" s="140">
        <f t="shared" si="72"/>
        <v>36</v>
      </c>
      <c r="J257" s="141" t="str">
        <f t="shared" si="73"/>
        <v>Плащ для защиты от воды р. 104-108/182-188</v>
      </c>
      <c r="K257" s="153"/>
      <c r="L257" s="154"/>
      <c r="M257" s="155" t="str">
        <f>D257</f>
        <v>шт</v>
      </c>
      <c r="N257" s="144">
        <f>E257</f>
        <v>1058.3333333333335</v>
      </c>
      <c r="O257" s="145"/>
      <c r="P257" s="146">
        <f>F257</f>
        <v>5</v>
      </c>
      <c r="Q257" s="147">
        <f t="shared" si="75"/>
        <v>0</v>
      </c>
      <c r="R257" s="139"/>
      <c r="S257" s="139"/>
      <c r="T257" s="139"/>
      <c r="U257" s="139"/>
      <c r="V257" s="139"/>
      <c r="W257" s="139"/>
      <c r="X257" s="139"/>
      <c r="Y257" s="139"/>
      <c r="Z257" s="139"/>
      <c r="AA257" s="139"/>
    </row>
    <row r="258" spans="1:27" s="148" customFormat="1" ht="31.2" customHeight="1" x14ac:dyDescent="0.3">
      <c r="A258" s="132"/>
      <c r="B258" s="133">
        <v>37</v>
      </c>
      <c r="C258" s="131" t="s">
        <v>104</v>
      </c>
      <c r="D258" s="135" t="s">
        <v>15</v>
      </c>
      <c r="E258" s="156">
        <v>1058.3333333333335</v>
      </c>
      <c r="F258" s="151">
        <v>2</v>
      </c>
      <c r="G258" s="152">
        <f t="shared" si="74"/>
        <v>2116.666666666667</v>
      </c>
      <c r="H258" s="139"/>
      <c r="I258" s="140">
        <f t="shared" si="72"/>
        <v>37</v>
      </c>
      <c r="J258" s="141" t="str">
        <f t="shared" si="73"/>
        <v>Плащ для защиты от воды р. 112-116/182-188</v>
      </c>
      <c r="K258" s="153"/>
      <c r="L258" s="154"/>
      <c r="M258" s="155" t="str">
        <f>D258</f>
        <v>шт</v>
      </c>
      <c r="N258" s="144">
        <f>E258</f>
        <v>1058.3333333333335</v>
      </c>
      <c r="O258" s="145"/>
      <c r="P258" s="146">
        <f>F258</f>
        <v>2</v>
      </c>
      <c r="Q258" s="147">
        <f t="shared" si="75"/>
        <v>0</v>
      </c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</row>
    <row r="259" spans="1:27" s="148" customFormat="1" ht="31.2" customHeight="1" x14ac:dyDescent="0.3">
      <c r="A259" s="132"/>
      <c r="B259" s="133">
        <v>38</v>
      </c>
      <c r="C259" s="131" t="s">
        <v>105</v>
      </c>
      <c r="D259" s="135" t="s">
        <v>15</v>
      </c>
      <c r="E259" s="156">
        <v>1058.3333333333335</v>
      </c>
      <c r="F259" s="151">
        <v>1</v>
      </c>
      <c r="G259" s="152">
        <f t="shared" si="74"/>
        <v>1058.3333333333335</v>
      </c>
      <c r="H259" s="139"/>
      <c r="I259" s="140">
        <f t="shared" si="72"/>
        <v>38</v>
      </c>
      <c r="J259" s="141" t="str">
        <f t="shared" si="73"/>
        <v>Плащ для защиты от воды р. 112-116/194-200</v>
      </c>
      <c r="K259" s="153"/>
      <c r="L259" s="154"/>
      <c r="M259" s="155" t="str">
        <f>D259</f>
        <v>шт</v>
      </c>
      <c r="N259" s="144">
        <f>E259</f>
        <v>1058.3333333333335</v>
      </c>
      <c r="O259" s="145"/>
      <c r="P259" s="146">
        <f>F259</f>
        <v>1</v>
      </c>
      <c r="Q259" s="147">
        <f t="shared" si="75"/>
        <v>0</v>
      </c>
      <c r="R259" s="139"/>
      <c r="S259" s="139"/>
      <c r="T259" s="139"/>
      <c r="U259" s="139"/>
      <c r="V259" s="139"/>
      <c r="W259" s="139"/>
      <c r="X259" s="139"/>
      <c r="Y259" s="139"/>
      <c r="Z259" s="139"/>
      <c r="AA259" s="139"/>
    </row>
    <row r="260" spans="1:27" s="148" customFormat="1" ht="31.2" customHeight="1" x14ac:dyDescent="0.3">
      <c r="A260" s="132"/>
      <c r="B260" s="133">
        <v>39</v>
      </c>
      <c r="C260" s="131" t="s">
        <v>106</v>
      </c>
      <c r="D260" s="135" t="s">
        <v>15</v>
      </c>
      <c r="E260" s="156">
        <v>1058.3333333333335</v>
      </c>
      <c r="F260" s="151">
        <v>1</v>
      </c>
      <c r="G260" s="152">
        <f t="shared" si="74"/>
        <v>1058.3333333333335</v>
      </c>
      <c r="H260" s="139"/>
      <c r="I260" s="140">
        <f t="shared" si="72"/>
        <v>39</v>
      </c>
      <c r="J260" s="141" t="str">
        <f t="shared" si="73"/>
        <v>Плащ для защиты от воды р. 120-124/170-176</v>
      </c>
      <c r="K260" s="153"/>
      <c r="L260" s="154"/>
      <c r="M260" s="155" t="str">
        <f>D260</f>
        <v>шт</v>
      </c>
      <c r="N260" s="144">
        <f>E260</f>
        <v>1058.3333333333335</v>
      </c>
      <c r="O260" s="145"/>
      <c r="P260" s="146">
        <f>F260</f>
        <v>1</v>
      </c>
      <c r="Q260" s="147">
        <f t="shared" si="75"/>
        <v>0</v>
      </c>
      <c r="R260" s="139"/>
      <c r="S260" s="139"/>
      <c r="T260" s="139"/>
      <c r="U260" s="139"/>
      <c r="V260" s="139"/>
      <c r="W260" s="139"/>
      <c r="X260" s="139"/>
      <c r="Y260" s="139"/>
      <c r="Z260" s="139"/>
      <c r="AA260" s="139"/>
    </row>
    <row r="261" spans="1:27" s="148" customFormat="1" ht="31.2" customHeight="1" x14ac:dyDescent="0.3">
      <c r="A261" s="132"/>
      <c r="B261" s="133">
        <v>40</v>
      </c>
      <c r="C261" s="130" t="s">
        <v>109</v>
      </c>
      <c r="D261" s="135" t="s">
        <v>15</v>
      </c>
      <c r="E261" s="156">
        <v>241.66666666666669</v>
      </c>
      <c r="F261" s="151">
        <v>10</v>
      </c>
      <c r="G261" s="152">
        <f t="shared" si="74"/>
        <v>2416.666666666667</v>
      </c>
      <c r="H261" s="139"/>
      <c r="I261" s="140">
        <f t="shared" si="72"/>
        <v>40</v>
      </c>
      <c r="J261" s="141" t="str">
        <f t="shared" si="73"/>
        <v>Подшлемник х/б</v>
      </c>
      <c r="K261" s="153"/>
      <c r="L261" s="154"/>
      <c r="M261" s="155" t="str">
        <f>D261</f>
        <v>шт</v>
      </c>
      <c r="N261" s="144">
        <f>E261</f>
        <v>241.66666666666669</v>
      </c>
      <c r="O261" s="145"/>
      <c r="P261" s="146">
        <f>F261</f>
        <v>10</v>
      </c>
      <c r="Q261" s="147">
        <f t="shared" si="75"/>
        <v>0</v>
      </c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</row>
    <row r="262" spans="1:27" s="148" customFormat="1" ht="31.2" customHeight="1" x14ac:dyDescent="0.3">
      <c r="A262" s="132"/>
      <c r="B262" s="133">
        <v>41</v>
      </c>
      <c r="C262" s="130" t="s">
        <v>117</v>
      </c>
      <c r="D262" s="135" t="s">
        <v>18</v>
      </c>
      <c r="E262" s="156">
        <v>840.83333333333337</v>
      </c>
      <c r="F262" s="151">
        <v>1</v>
      </c>
      <c r="G262" s="152">
        <f t="shared" si="74"/>
        <v>840.83333333333337</v>
      </c>
      <c r="H262" s="139"/>
      <c r="I262" s="140">
        <f t="shared" si="72"/>
        <v>41</v>
      </c>
      <c r="J262" s="141" t="str">
        <f t="shared" si="73"/>
        <v>Сапоги резиновые р. 43</v>
      </c>
      <c r="K262" s="153"/>
      <c r="L262" s="154"/>
      <c r="M262" s="155" t="str">
        <f>D262</f>
        <v>пар</v>
      </c>
      <c r="N262" s="144">
        <f>E262</f>
        <v>840.83333333333337</v>
      </c>
      <c r="O262" s="145"/>
      <c r="P262" s="146">
        <f>F262</f>
        <v>1</v>
      </c>
      <c r="Q262" s="147">
        <f t="shared" si="75"/>
        <v>0</v>
      </c>
      <c r="R262" s="139"/>
      <c r="S262" s="139"/>
      <c r="T262" s="139"/>
      <c r="U262" s="139"/>
      <c r="V262" s="139"/>
      <c r="W262" s="139"/>
      <c r="X262" s="139"/>
      <c r="Y262" s="139"/>
      <c r="Z262" s="139"/>
      <c r="AA262" s="139"/>
    </row>
    <row r="263" spans="1:27" s="148" customFormat="1" ht="31.2" customHeight="1" x14ac:dyDescent="0.3">
      <c r="A263" s="132"/>
      <c r="B263" s="133">
        <v>42</v>
      </c>
      <c r="C263" s="130" t="s">
        <v>120</v>
      </c>
      <c r="D263" s="135" t="s">
        <v>18</v>
      </c>
      <c r="E263" s="156">
        <v>1633.3333333333335</v>
      </c>
      <c r="F263" s="151">
        <v>2</v>
      </c>
      <c r="G263" s="152">
        <f t="shared" si="74"/>
        <v>3266.666666666667</v>
      </c>
      <c r="H263" s="139"/>
      <c r="I263" s="140">
        <f t="shared" si="72"/>
        <v>42</v>
      </c>
      <c r="J263" s="141" t="str">
        <f t="shared" si="73"/>
        <v>Сапоги резиновые с  защитным подноском  р. 40</v>
      </c>
      <c r="K263" s="153"/>
      <c r="L263" s="154"/>
      <c r="M263" s="155" t="str">
        <f>D263</f>
        <v>пар</v>
      </c>
      <c r="N263" s="144">
        <f>E263</f>
        <v>1633.3333333333335</v>
      </c>
      <c r="O263" s="145"/>
      <c r="P263" s="146">
        <f>F263</f>
        <v>2</v>
      </c>
      <c r="Q263" s="147">
        <f>O263*P263</f>
        <v>0</v>
      </c>
      <c r="R263" s="139"/>
      <c r="S263" s="139"/>
      <c r="T263" s="139"/>
      <c r="U263" s="139"/>
      <c r="V263" s="139"/>
      <c r="W263" s="139"/>
      <c r="X263" s="139"/>
      <c r="Y263" s="139"/>
      <c r="Z263" s="139"/>
      <c r="AA263" s="139"/>
    </row>
    <row r="264" spans="1:27" s="148" customFormat="1" ht="31.2" customHeight="1" x14ac:dyDescent="0.3">
      <c r="A264" s="132"/>
      <c r="B264" s="133">
        <v>43</v>
      </c>
      <c r="C264" s="130" t="s">
        <v>121</v>
      </c>
      <c r="D264" s="135" t="s">
        <v>18</v>
      </c>
      <c r="E264" s="156">
        <v>1633.3333333333335</v>
      </c>
      <c r="F264" s="151">
        <v>5</v>
      </c>
      <c r="G264" s="152">
        <f t="shared" si="74"/>
        <v>8166.6666666666679</v>
      </c>
      <c r="H264" s="139"/>
      <c r="I264" s="140">
        <f t="shared" si="72"/>
        <v>43</v>
      </c>
      <c r="J264" s="141" t="str">
        <f t="shared" si="73"/>
        <v>Сапоги резиновые с  защитным подноском  р. 41</v>
      </c>
      <c r="K264" s="153"/>
      <c r="L264" s="154"/>
      <c r="M264" s="155" t="str">
        <f>D264</f>
        <v>пар</v>
      </c>
      <c r="N264" s="144">
        <f>E264</f>
        <v>1633.3333333333335</v>
      </c>
      <c r="O264" s="145"/>
      <c r="P264" s="146">
        <f>F264</f>
        <v>5</v>
      </c>
      <c r="Q264" s="147">
        <f t="shared" ref="Q264:Q267" si="76">O264*P264</f>
        <v>0</v>
      </c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</row>
    <row r="265" spans="1:27" s="148" customFormat="1" ht="31.2" customHeight="1" x14ac:dyDescent="0.3">
      <c r="A265" s="132"/>
      <c r="B265" s="133">
        <v>44</v>
      </c>
      <c r="C265" s="130" t="s">
        <v>122</v>
      </c>
      <c r="D265" s="135" t="s">
        <v>18</v>
      </c>
      <c r="E265" s="156">
        <v>1633.3333333333335</v>
      </c>
      <c r="F265" s="151">
        <v>9</v>
      </c>
      <c r="G265" s="152">
        <f t="shared" si="74"/>
        <v>14700.000000000002</v>
      </c>
      <c r="H265" s="139"/>
      <c r="I265" s="140">
        <f t="shared" si="72"/>
        <v>44</v>
      </c>
      <c r="J265" s="141" t="str">
        <f t="shared" si="73"/>
        <v>Сапоги резиновые с  защитным подноском  р. 42</v>
      </c>
      <c r="K265" s="153"/>
      <c r="L265" s="154"/>
      <c r="M265" s="155" t="str">
        <f>D265</f>
        <v>пар</v>
      </c>
      <c r="N265" s="144">
        <f>E265</f>
        <v>1633.3333333333335</v>
      </c>
      <c r="O265" s="145"/>
      <c r="P265" s="146">
        <f>F265</f>
        <v>9</v>
      </c>
      <c r="Q265" s="147">
        <f t="shared" si="76"/>
        <v>0</v>
      </c>
      <c r="R265" s="139"/>
      <c r="S265" s="139"/>
      <c r="T265" s="139"/>
      <c r="U265" s="139"/>
      <c r="V265" s="139"/>
      <c r="W265" s="139"/>
      <c r="X265" s="139"/>
      <c r="Y265" s="139"/>
      <c r="Z265" s="139"/>
      <c r="AA265" s="139"/>
    </row>
    <row r="266" spans="1:27" s="148" customFormat="1" ht="31.2" customHeight="1" x14ac:dyDescent="0.3">
      <c r="A266" s="132"/>
      <c r="B266" s="133">
        <v>45</v>
      </c>
      <c r="C266" s="130" t="s">
        <v>123</v>
      </c>
      <c r="D266" s="135" t="s">
        <v>18</v>
      </c>
      <c r="E266" s="156">
        <v>1633.3333333333335</v>
      </c>
      <c r="F266" s="151">
        <v>7</v>
      </c>
      <c r="G266" s="152">
        <f t="shared" si="74"/>
        <v>11433.333333333334</v>
      </c>
      <c r="H266" s="139"/>
      <c r="I266" s="140">
        <f t="shared" si="72"/>
        <v>45</v>
      </c>
      <c r="J266" s="141" t="str">
        <f t="shared" si="73"/>
        <v>Сапоги резиновые с  защитным подноском  р. 43</v>
      </c>
      <c r="K266" s="153"/>
      <c r="L266" s="154"/>
      <c r="M266" s="155" t="str">
        <f>D266</f>
        <v>пар</v>
      </c>
      <c r="N266" s="144">
        <f>E266</f>
        <v>1633.3333333333335</v>
      </c>
      <c r="O266" s="145"/>
      <c r="P266" s="146">
        <f>F266</f>
        <v>7</v>
      </c>
      <c r="Q266" s="147">
        <f t="shared" si="76"/>
        <v>0</v>
      </c>
      <c r="R266" s="139"/>
      <c r="S266" s="139"/>
      <c r="T266" s="139"/>
      <c r="U266" s="139"/>
      <c r="V266" s="139"/>
      <c r="W266" s="139"/>
      <c r="X266" s="139"/>
      <c r="Y266" s="139"/>
      <c r="Z266" s="139"/>
      <c r="AA266" s="139"/>
    </row>
    <row r="267" spans="1:27" s="148" customFormat="1" ht="31.2" customHeight="1" x14ac:dyDescent="0.3">
      <c r="A267" s="132"/>
      <c r="B267" s="133">
        <v>46</v>
      </c>
      <c r="C267" s="130" t="s">
        <v>124</v>
      </c>
      <c r="D267" s="135" t="s">
        <v>18</v>
      </c>
      <c r="E267" s="156">
        <v>1633.3333333333335</v>
      </c>
      <c r="F267" s="151">
        <v>2</v>
      </c>
      <c r="G267" s="152">
        <f t="shared" si="74"/>
        <v>3266.666666666667</v>
      </c>
      <c r="H267" s="139"/>
      <c r="I267" s="140">
        <f t="shared" si="72"/>
        <v>46</v>
      </c>
      <c r="J267" s="141" t="str">
        <f t="shared" si="73"/>
        <v>Сапоги резиновые с  защитным подноском  р. 44</v>
      </c>
      <c r="K267" s="153"/>
      <c r="L267" s="154"/>
      <c r="M267" s="155" t="str">
        <f>D267</f>
        <v>пар</v>
      </c>
      <c r="N267" s="144">
        <f>E267</f>
        <v>1633.3333333333335</v>
      </c>
      <c r="O267" s="145"/>
      <c r="P267" s="146">
        <f>F267</f>
        <v>2</v>
      </c>
      <c r="Q267" s="147">
        <f t="shared" si="76"/>
        <v>0</v>
      </c>
      <c r="R267" s="139"/>
      <c r="S267" s="139"/>
      <c r="T267" s="139"/>
      <c r="U267" s="139"/>
      <c r="V267" s="139"/>
      <c r="W267" s="139"/>
      <c r="X267" s="139"/>
      <c r="Y267" s="139"/>
      <c r="Z267" s="139"/>
      <c r="AA267" s="139"/>
    </row>
    <row r="268" spans="1:27" s="148" customFormat="1" ht="31.2" customHeight="1" x14ac:dyDescent="0.3">
      <c r="A268" s="132"/>
      <c r="B268" s="133">
        <v>47</v>
      </c>
      <c r="C268" s="130" t="s">
        <v>125</v>
      </c>
      <c r="D268" s="135" t="s">
        <v>18</v>
      </c>
      <c r="E268" s="156">
        <v>1633.3333333333335</v>
      </c>
      <c r="F268" s="151">
        <v>4</v>
      </c>
      <c r="G268" s="152">
        <f t="shared" si="74"/>
        <v>6533.3333333333339</v>
      </c>
      <c r="H268" s="139"/>
      <c r="I268" s="140">
        <f t="shared" si="72"/>
        <v>47</v>
      </c>
      <c r="J268" s="141" t="str">
        <f t="shared" si="73"/>
        <v>Сапоги резиновые с  защитным подноском  р. 45</v>
      </c>
      <c r="K268" s="153"/>
      <c r="L268" s="154"/>
      <c r="M268" s="155" t="str">
        <f>D268</f>
        <v>пар</v>
      </c>
      <c r="N268" s="144">
        <f>E268</f>
        <v>1633.3333333333335</v>
      </c>
      <c r="O268" s="145"/>
      <c r="P268" s="146">
        <f>F268</f>
        <v>4</v>
      </c>
      <c r="Q268" s="147">
        <f>O268*P268</f>
        <v>0</v>
      </c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</row>
    <row r="269" spans="1:27" s="148" customFormat="1" ht="31.2" customHeight="1" x14ac:dyDescent="0.3">
      <c r="A269" s="132"/>
      <c r="B269" s="133">
        <v>48</v>
      </c>
      <c r="C269" s="131" t="s">
        <v>126</v>
      </c>
      <c r="D269" s="135" t="s">
        <v>18</v>
      </c>
      <c r="E269" s="156">
        <v>1633.3333333333335</v>
      </c>
      <c r="F269" s="151">
        <v>2</v>
      </c>
      <c r="G269" s="152">
        <f t="shared" si="74"/>
        <v>3266.666666666667</v>
      </c>
      <c r="H269" s="139"/>
      <c r="I269" s="140">
        <f t="shared" si="72"/>
        <v>48</v>
      </c>
      <c r="J269" s="141" t="str">
        <f t="shared" si="73"/>
        <v>Сапоги резиновые с  защитным подноском  р. 46</v>
      </c>
      <c r="K269" s="153"/>
      <c r="L269" s="154"/>
      <c r="M269" s="155" t="str">
        <f>D269</f>
        <v>пар</v>
      </c>
      <c r="N269" s="144">
        <f>E269</f>
        <v>1633.3333333333335</v>
      </c>
      <c r="O269" s="145"/>
      <c r="P269" s="146">
        <f>F269</f>
        <v>2</v>
      </c>
      <c r="Q269" s="147">
        <f t="shared" ref="Q269" si="77">O269*P269</f>
        <v>0</v>
      </c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</row>
    <row r="270" spans="1:27" s="148" customFormat="1" ht="31.2" customHeight="1" x14ac:dyDescent="0.3">
      <c r="A270" s="132"/>
      <c r="B270" s="133">
        <v>49</v>
      </c>
      <c r="C270" s="131" t="s">
        <v>133</v>
      </c>
      <c r="D270" s="135" t="s">
        <v>15</v>
      </c>
      <c r="E270" s="156">
        <v>872.5</v>
      </c>
      <c r="F270" s="151">
        <v>1</v>
      </c>
      <c r="G270" s="152">
        <f t="shared" si="74"/>
        <v>872.5</v>
      </c>
      <c r="H270" s="139"/>
      <c r="I270" s="140">
        <f t="shared" si="72"/>
        <v>49</v>
      </c>
      <c r="J270" s="141" t="str">
        <f t="shared" si="73"/>
        <v>Фартук из полимерных материалов</v>
      </c>
      <c r="K270" s="153"/>
      <c r="L270" s="154"/>
      <c r="M270" s="155" t="str">
        <f>D270</f>
        <v>шт</v>
      </c>
      <c r="N270" s="144">
        <f>E270</f>
        <v>872.5</v>
      </c>
      <c r="O270" s="145"/>
      <c r="P270" s="146">
        <f>F270</f>
        <v>1</v>
      </c>
      <c r="Q270" s="147">
        <f>O270*P270</f>
        <v>0</v>
      </c>
      <c r="R270" s="139"/>
      <c r="S270" s="139"/>
      <c r="T270" s="139"/>
      <c r="U270" s="139"/>
      <c r="V270" s="139"/>
      <c r="W270" s="139"/>
      <c r="X270" s="139"/>
      <c r="Y270" s="139"/>
      <c r="Z270" s="139"/>
      <c r="AA270" s="139"/>
    </row>
    <row r="271" spans="1:27" s="148" customFormat="1" ht="31.2" customHeight="1" x14ac:dyDescent="0.3">
      <c r="A271" s="132"/>
      <c r="B271" s="133">
        <v>50</v>
      </c>
      <c r="C271" s="131" t="s">
        <v>173</v>
      </c>
      <c r="D271" s="135" t="s">
        <v>15</v>
      </c>
      <c r="E271" s="156">
        <v>2181.666666666667</v>
      </c>
      <c r="F271" s="151">
        <v>1</v>
      </c>
      <c r="G271" s="152">
        <f t="shared" si="74"/>
        <v>2181.666666666667</v>
      </c>
      <c r="H271" s="139"/>
      <c r="I271" s="140">
        <f t="shared" si="72"/>
        <v>50</v>
      </c>
      <c r="J271" s="141" t="str">
        <f t="shared" si="73"/>
        <v>Халат рабочий женский медицинский р.48-50/158-164</v>
      </c>
      <c r="K271" s="153"/>
      <c r="L271" s="154"/>
      <c r="M271" s="155" t="str">
        <f>D271</f>
        <v>шт</v>
      </c>
      <c r="N271" s="144">
        <f>E271</f>
        <v>2181.666666666667</v>
      </c>
      <c r="O271" s="145"/>
      <c r="P271" s="146">
        <f>F271</f>
        <v>1</v>
      </c>
      <c r="Q271" s="147">
        <f>O271*P271</f>
        <v>0</v>
      </c>
      <c r="R271" s="139"/>
      <c r="S271" s="139"/>
      <c r="T271" s="139"/>
      <c r="U271" s="139"/>
      <c r="V271" s="139"/>
      <c r="W271" s="139"/>
      <c r="X271" s="139"/>
      <c r="Y271" s="139"/>
      <c r="Z271" s="139"/>
      <c r="AA271" s="139"/>
    </row>
    <row r="272" spans="1:27" s="148" customFormat="1" ht="31.2" customHeight="1" x14ac:dyDescent="0.3">
      <c r="A272" s="132"/>
      <c r="B272" s="133">
        <v>51</v>
      </c>
      <c r="C272" s="131" t="s">
        <v>174</v>
      </c>
      <c r="D272" s="135" t="s">
        <v>15</v>
      </c>
      <c r="E272" s="150">
        <v>2181.666666666667</v>
      </c>
      <c r="F272" s="151">
        <v>1</v>
      </c>
      <c r="G272" s="152">
        <f t="shared" si="63"/>
        <v>2181.666666666667</v>
      </c>
      <c r="H272" s="139"/>
      <c r="I272" s="140">
        <f t="shared" si="72"/>
        <v>51</v>
      </c>
      <c r="J272" s="141" t="str">
        <f t="shared" si="73"/>
        <v>Халат рабочий женский медицинский р.66-68/160-164</v>
      </c>
      <c r="K272" s="153"/>
      <c r="L272" s="154"/>
      <c r="M272" s="155" t="str">
        <f>D272</f>
        <v>шт</v>
      </c>
      <c r="N272" s="144">
        <f>E272</f>
        <v>2181.666666666667</v>
      </c>
      <c r="O272" s="145"/>
      <c r="P272" s="146">
        <f>F272</f>
        <v>1</v>
      </c>
      <c r="Q272" s="147">
        <f t="shared" si="71"/>
        <v>0</v>
      </c>
      <c r="R272" s="139"/>
      <c r="S272" s="139"/>
      <c r="T272" s="139"/>
      <c r="U272" s="139"/>
      <c r="V272" s="139"/>
      <c r="W272" s="139"/>
      <c r="X272" s="139"/>
      <c r="Y272" s="139"/>
      <c r="Z272" s="139"/>
      <c r="AA272" s="139"/>
    </row>
    <row r="273" spans="1:27" s="80" customFormat="1" ht="15.6" x14ac:dyDescent="0.3">
      <c r="A273" s="64"/>
      <c r="B273" s="95"/>
      <c r="C273" s="66" t="s">
        <v>16</v>
      </c>
      <c r="D273" s="67"/>
      <c r="E273" s="68"/>
      <c r="F273" s="69"/>
      <c r="G273" s="96">
        <f>SUM(G222:G272)</f>
        <v>242264.16666666666</v>
      </c>
      <c r="H273" s="71"/>
      <c r="I273" s="72"/>
      <c r="J273" s="73" t="str">
        <f>C273</f>
        <v>ИТОГО:</v>
      </c>
      <c r="K273" s="89"/>
      <c r="L273" s="123"/>
      <c r="M273" s="90"/>
      <c r="N273" s="76"/>
      <c r="O273" s="77"/>
      <c r="P273" s="78"/>
      <c r="Q273" s="79"/>
      <c r="R273" s="71"/>
      <c r="S273" s="71"/>
      <c r="T273" s="71"/>
      <c r="U273" s="71"/>
      <c r="V273" s="71"/>
      <c r="W273" s="71"/>
      <c r="X273" s="71"/>
      <c r="Y273" s="71"/>
      <c r="Z273" s="71"/>
      <c r="AA273" s="71"/>
    </row>
    <row r="274" spans="1:27" s="80" customFormat="1" ht="49.5" customHeight="1" x14ac:dyDescent="0.3">
      <c r="A274" s="64"/>
      <c r="B274" s="205" t="s">
        <v>31</v>
      </c>
      <c r="C274" s="206"/>
      <c r="D274" s="206"/>
      <c r="E274" s="206"/>
      <c r="F274" s="206"/>
      <c r="G274" s="207"/>
      <c r="H274" s="71"/>
      <c r="I274" s="202" t="s">
        <v>32</v>
      </c>
      <c r="J274" s="208"/>
      <c r="K274" s="208"/>
      <c r="L274" s="209"/>
      <c r="M274" s="208"/>
      <c r="N274" s="208"/>
      <c r="O274" s="208"/>
      <c r="P274" s="208"/>
      <c r="Q274" s="210"/>
      <c r="R274" s="71"/>
      <c r="S274" s="71"/>
      <c r="T274" s="71"/>
      <c r="U274" s="71"/>
      <c r="V274" s="71"/>
      <c r="W274" s="71"/>
      <c r="X274" s="71"/>
      <c r="Y274" s="71"/>
      <c r="Z274" s="71"/>
      <c r="AA274" s="71"/>
    </row>
    <row r="275" spans="1:27" s="148" customFormat="1" ht="24.6" customHeight="1" x14ac:dyDescent="0.3">
      <c r="A275" s="132"/>
      <c r="B275" s="133">
        <v>1</v>
      </c>
      <c r="C275" s="131" t="s">
        <v>40</v>
      </c>
      <c r="D275" s="135" t="s">
        <v>17</v>
      </c>
      <c r="E275" s="145">
        <v>1000</v>
      </c>
      <c r="F275" s="151">
        <v>1</v>
      </c>
      <c r="G275" s="152">
        <f t="shared" ref="G275:G305" si="78">E275*F275</f>
        <v>1000</v>
      </c>
      <c r="H275" s="139"/>
      <c r="I275" s="140">
        <f t="shared" ref="I275:I305" si="79">B275</f>
        <v>1</v>
      </c>
      <c r="J275" s="141" t="str">
        <f t="shared" ref="J275:J305" si="80">C275</f>
        <v>Белье хлопчатобумажное (трикотаж) р. 44-46/158-164</v>
      </c>
      <c r="K275" s="153"/>
      <c r="L275" s="154"/>
      <c r="M275" s="155" t="str">
        <f>D275</f>
        <v>компл</v>
      </c>
      <c r="N275" s="144">
        <f>E275</f>
        <v>1000</v>
      </c>
      <c r="O275" s="145"/>
      <c r="P275" s="146">
        <f>F275</f>
        <v>1</v>
      </c>
      <c r="Q275" s="147">
        <f>O275*P275</f>
        <v>0</v>
      </c>
      <c r="R275" s="139"/>
      <c r="S275" s="139"/>
      <c r="T275" s="139"/>
      <c r="U275" s="139"/>
      <c r="V275" s="139"/>
      <c r="W275" s="139"/>
      <c r="X275" s="139"/>
      <c r="Y275" s="139"/>
      <c r="Z275" s="139"/>
      <c r="AA275" s="139"/>
    </row>
    <row r="276" spans="1:27" s="148" customFormat="1" ht="24.6" customHeight="1" x14ac:dyDescent="0.3">
      <c r="A276" s="132"/>
      <c r="B276" s="133">
        <v>2</v>
      </c>
      <c r="C276" s="131" t="s">
        <v>41</v>
      </c>
      <c r="D276" s="135" t="s">
        <v>17</v>
      </c>
      <c r="E276" s="161">
        <v>1000</v>
      </c>
      <c r="F276" s="151">
        <v>4</v>
      </c>
      <c r="G276" s="152">
        <f t="shared" si="78"/>
        <v>4000</v>
      </c>
      <c r="H276" s="139"/>
      <c r="I276" s="140">
        <f t="shared" si="79"/>
        <v>2</v>
      </c>
      <c r="J276" s="141" t="str">
        <f t="shared" si="80"/>
        <v>Белье хлопчатобумажное (трикотаж) р. 48-50/158-164</v>
      </c>
      <c r="K276" s="153"/>
      <c r="L276" s="154"/>
      <c r="M276" s="155" t="str">
        <f>D276</f>
        <v>компл</v>
      </c>
      <c r="N276" s="144">
        <f>E276</f>
        <v>1000</v>
      </c>
      <c r="O276" s="145"/>
      <c r="P276" s="146">
        <f>F276</f>
        <v>4</v>
      </c>
      <c r="Q276" s="147">
        <f>O276*P276</f>
        <v>0</v>
      </c>
      <c r="R276" s="139"/>
      <c r="S276" s="139"/>
      <c r="T276" s="139"/>
      <c r="U276" s="139"/>
      <c r="V276" s="139"/>
      <c r="W276" s="139"/>
      <c r="X276" s="139"/>
      <c r="Y276" s="139"/>
      <c r="Z276" s="139"/>
      <c r="AA276" s="139"/>
    </row>
    <row r="277" spans="1:27" s="148" customFormat="1" ht="24.6" customHeight="1" x14ac:dyDescent="0.3">
      <c r="A277" s="132"/>
      <c r="B277" s="133">
        <v>3</v>
      </c>
      <c r="C277" s="131" t="s">
        <v>42</v>
      </c>
      <c r="D277" s="135" t="s">
        <v>17</v>
      </c>
      <c r="E277" s="145">
        <v>1000</v>
      </c>
      <c r="F277" s="151">
        <v>19</v>
      </c>
      <c r="G277" s="152">
        <f t="shared" si="78"/>
        <v>19000</v>
      </c>
      <c r="H277" s="139"/>
      <c r="I277" s="140">
        <f t="shared" si="79"/>
        <v>3</v>
      </c>
      <c r="J277" s="141" t="str">
        <f t="shared" si="80"/>
        <v>Белье хлопчатобумажное (трикотаж) р. 48-50/170-176</v>
      </c>
      <c r="K277" s="153"/>
      <c r="L277" s="154"/>
      <c r="M277" s="155" t="str">
        <f>D277</f>
        <v>компл</v>
      </c>
      <c r="N277" s="144">
        <f>E277</f>
        <v>1000</v>
      </c>
      <c r="O277" s="145"/>
      <c r="P277" s="146">
        <f>F277</f>
        <v>19</v>
      </c>
      <c r="Q277" s="147">
        <f>O277*P277</f>
        <v>0</v>
      </c>
      <c r="R277" s="139"/>
      <c r="S277" s="139"/>
      <c r="T277" s="139"/>
      <c r="U277" s="139"/>
      <c r="V277" s="139"/>
      <c r="W277" s="139"/>
      <c r="X277" s="139"/>
      <c r="Y277" s="139"/>
      <c r="Z277" s="139"/>
      <c r="AA277" s="139"/>
    </row>
    <row r="278" spans="1:27" s="148" customFormat="1" ht="24.6" customHeight="1" x14ac:dyDescent="0.3">
      <c r="A278" s="132"/>
      <c r="B278" s="133">
        <v>4</v>
      </c>
      <c r="C278" s="131" t="s">
        <v>43</v>
      </c>
      <c r="D278" s="135" t="s">
        <v>17</v>
      </c>
      <c r="E278" s="145">
        <v>1000</v>
      </c>
      <c r="F278" s="151">
        <v>29</v>
      </c>
      <c r="G278" s="152">
        <f t="shared" si="78"/>
        <v>29000</v>
      </c>
      <c r="H278" s="139"/>
      <c r="I278" s="140">
        <f t="shared" si="79"/>
        <v>4</v>
      </c>
      <c r="J278" s="141" t="str">
        <f t="shared" si="80"/>
        <v>Белье хлопчатобумажное (трикотаж) р. 48-50/182-188</v>
      </c>
      <c r="K278" s="153"/>
      <c r="L278" s="154"/>
      <c r="M278" s="155" t="str">
        <f>D278</f>
        <v>компл</v>
      </c>
      <c r="N278" s="144">
        <f>E278</f>
        <v>1000</v>
      </c>
      <c r="O278" s="145"/>
      <c r="P278" s="146">
        <f>F278</f>
        <v>29</v>
      </c>
      <c r="Q278" s="147">
        <f t="shared" ref="Q278:Q284" si="81">O278*P278</f>
        <v>0</v>
      </c>
      <c r="R278" s="139"/>
      <c r="S278" s="139"/>
      <c r="T278" s="139"/>
      <c r="U278" s="139"/>
      <c r="V278" s="139"/>
      <c r="W278" s="139"/>
      <c r="X278" s="139"/>
      <c r="Y278" s="139"/>
      <c r="Z278" s="139"/>
      <c r="AA278" s="139"/>
    </row>
    <row r="279" spans="1:27" s="148" customFormat="1" ht="24.6" customHeight="1" x14ac:dyDescent="0.3">
      <c r="A279" s="132"/>
      <c r="B279" s="133">
        <v>5</v>
      </c>
      <c r="C279" s="131" t="s">
        <v>45</v>
      </c>
      <c r="D279" s="135" t="s">
        <v>17</v>
      </c>
      <c r="E279" s="145">
        <v>1000</v>
      </c>
      <c r="F279" s="151">
        <v>24</v>
      </c>
      <c r="G279" s="152">
        <f t="shared" si="78"/>
        <v>24000</v>
      </c>
      <c r="H279" s="139"/>
      <c r="I279" s="140">
        <f t="shared" si="79"/>
        <v>5</v>
      </c>
      <c r="J279" s="141" t="str">
        <f t="shared" si="80"/>
        <v>Белье хлопчатобумажное (трикотаж) р. 52-54/170-176</v>
      </c>
      <c r="K279" s="153"/>
      <c r="L279" s="154"/>
      <c r="M279" s="155" t="str">
        <f>D279</f>
        <v>компл</v>
      </c>
      <c r="N279" s="144">
        <f>E279</f>
        <v>1000</v>
      </c>
      <c r="O279" s="145"/>
      <c r="P279" s="146">
        <f>F279</f>
        <v>24</v>
      </c>
      <c r="Q279" s="147">
        <f>O279*P279</f>
        <v>0</v>
      </c>
      <c r="R279" s="139"/>
      <c r="S279" s="139"/>
      <c r="T279" s="139"/>
      <c r="U279" s="139"/>
      <c r="V279" s="139"/>
      <c r="W279" s="139"/>
      <c r="X279" s="139"/>
      <c r="Y279" s="139"/>
      <c r="Z279" s="139"/>
      <c r="AA279" s="139"/>
    </row>
    <row r="280" spans="1:27" s="148" customFormat="1" ht="24.6" customHeight="1" x14ac:dyDescent="0.3">
      <c r="A280" s="132"/>
      <c r="B280" s="133">
        <v>6</v>
      </c>
      <c r="C280" s="131" t="s">
        <v>46</v>
      </c>
      <c r="D280" s="135" t="s">
        <v>17</v>
      </c>
      <c r="E280" s="145">
        <v>1000</v>
      </c>
      <c r="F280" s="151">
        <v>15</v>
      </c>
      <c r="G280" s="152">
        <f t="shared" si="78"/>
        <v>15000</v>
      </c>
      <c r="H280" s="139"/>
      <c r="I280" s="140">
        <f t="shared" si="79"/>
        <v>6</v>
      </c>
      <c r="J280" s="141" t="str">
        <f t="shared" si="80"/>
        <v>Белье хлопчатобумажное (трикотаж) р. 52-54/182-188</v>
      </c>
      <c r="K280" s="153"/>
      <c r="L280" s="154"/>
      <c r="M280" s="155" t="str">
        <f>D280</f>
        <v>компл</v>
      </c>
      <c r="N280" s="144">
        <f>E280</f>
        <v>1000</v>
      </c>
      <c r="O280" s="145"/>
      <c r="P280" s="146">
        <f>F280</f>
        <v>15</v>
      </c>
      <c r="Q280" s="147">
        <f>O280*P280</f>
        <v>0</v>
      </c>
      <c r="R280" s="139"/>
      <c r="S280" s="139"/>
      <c r="T280" s="139"/>
      <c r="U280" s="139"/>
      <c r="V280" s="139"/>
      <c r="W280" s="139"/>
      <c r="X280" s="139"/>
      <c r="Y280" s="139"/>
      <c r="Z280" s="139"/>
      <c r="AA280" s="139"/>
    </row>
    <row r="281" spans="1:27" s="148" customFormat="1" ht="24.6" customHeight="1" x14ac:dyDescent="0.3">
      <c r="A281" s="132"/>
      <c r="B281" s="133">
        <v>7</v>
      </c>
      <c r="C281" s="131" t="s">
        <v>154</v>
      </c>
      <c r="D281" s="135" t="s">
        <v>17</v>
      </c>
      <c r="E281" s="145">
        <v>1000</v>
      </c>
      <c r="F281" s="151">
        <v>4</v>
      </c>
      <c r="G281" s="152">
        <f t="shared" si="78"/>
        <v>4000</v>
      </c>
      <c r="H281" s="139"/>
      <c r="I281" s="140">
        <f t="shared" si="79"/>
        <v>7</v>
      </c>
      <c r="J281" s="141" t="str">
        <f t="shared" si="80"/>
        <v>Белье хлопчатобумажное (трикотаж) р. 52-54/194-200</v>
      </c>
      <c r="K281" s="153"/>
      <c r="L281" s="154"/>
      <c r="M281" s="155" t="str">
        <f>D281</f>
        <v>компл</v>
      </c>
      <c r="N281" s="144">
        <f>E281</f>
        <v>1000</v>
      </c>
      <c r="O281" s="145"/>
      <c r="P281" s="146">
        <f>F281</f>
        <v>4</v>
      </c>
      <c r="Q281" s="147">
        <f t="shared" si="81"/>
        <v>0</v>
      </c>
      <c r="R281" s="139"/>
      <c r="S281" s="139"/>
      <c r="T281" s="139"/>
      <c r="U281" s="139"/>
      <c r="V281" s="139"/>
      <c r="W281" s="139"/>
      <c r="X281" s="139"/>
      <c r="Y281" s="139"/>
      <c r="Z281" s="139"/>
      <c r="AA281" s="139"/>
    </row>
    <row r="282" spans="1:27" s="148" customFormat="1" ht="24.6" customHeight="1" x14ac:dyDescent="0.3">
      <c r="A282" s="132"/>
      <c r="B282" s="133">
        <v>8</v>
      </c>
      <c r="C282" s="131" t="s">
        <v>155</v>
      </c>
      <c r="D282" s="135" t="s">
        <v>17</v>
      </c>
      <c r="E282" s="145">
        <v>1000</v>
      </c>
      <c r="F282" s="151">
        <v>2</v>
      </c>
      <c r="G282" s="152">
        <f t="shared" si="78"/>
        <v>2000</v>
      </c>
      <c r="H282" s="139"/>
      <c r="I282" s="140">
        <f t="shared" si="79"/>
        <v>8</v>
      </c>
      <c r="J282" s="141" t="str">
        <f t="shared" si="80"/>
        <v>Белье хлопчатобумажное (трикотаж) р. 56-58/158-164</v>
      </c>
      <c r="K282" s="153"/>
      <c r="L282" s="154"/>
      <c r="M282" s="155" t="str">
        <f>D282</f>
        <v>компл</v>
      </c>
      <c r="N282" s="144">
        <f>E282</f>
        <v>1000</v>
      </c>
      <c r="O282" s="145"/>
      <c r="P282" s="146">
        <f>F282</f>
        <v>2</v>
      </c>
      <c r="Q282" s="147">
        <f>O282*P282</f>
        <v>0</v>
      </c>
      <c r="R282" s="139"/>
      <c r="S282" s="139"/>
      <c r="T282" s="139"/>
      <c r="U282" s="139"/>
      <c r="V282" s="139"/>
      <c r="W282" s="139"/>
      <c r="X282" s="139"/>
      <c r="Y282" s="139"/>
      <c r="Z282" s="139"/>
      <c r="AA282" s="139"/>
    </row>
    <row r="283" spans="1:27" s="148" customFormat="1" ht="24.6" customHeight="1" x14ac:dyDescent="0.3">
      <c r="A283" s="132"/>
      <c r="B283" s="133">
        <v>9</v>
      </c>
      <c r="C283" s="131" t="s">
        <v>47</v>
      </c>
      <c r="D283" s="135" t="s">
        <v>17</v>
      </c>
      <c r="E283" s="145">
        <v>1000</v>
      </c>
      <c r="F283" s="151">
        <v>5</v>
      </c>
      <c r="G283" s="152">
        <f t="shared" si="78"/>
        <v>5000</v>
      </c>
      <c r="H283" s="139"/>
      <c r="I283" s="140">
        <f t="shared" si="79"/>
        <v>9</v>
      </c>
      <c r="J283" s="141" t="str">
        <f t="shared" si="80"/>
        <v>Белье хлопчатобумажное (трикотаж) р. 56-58/170-176</v>
      </c>
      <c r="K283" s="153"/>
      <c r="L283" s="154"/>
      <c r="M283" s="155" t="str">
        <f>D283</f>
        <v>компл</v>
      </c>
      <c r="N283" s="144">
        <f>E283</f>
        <v>1000</v>
      </c>
      <c r="O283" s="145"/>
      <c r="P283" s="146">
        <f>F283</f>
        <v>5</v>
      </c>
      <c r="Q283" s="147">
        <f>O283*P283</f>
        <v>0</v>
      </c>
      <c r="R283" s="139"/>
      <c r="S283" s="139"/>
      <c r="T283" s="139"/>
      <c r="U283" s="139"/>
      <c r="V283" s="139"/>
      <c r="W283" s="139"/>
      <c r="X283" s="139"/>
      <c r="Y283" s="139"/>
      <c r="Z283" s="139"/>
      <c r="AA283" s="139"/>
    </row>
    <row r="284" spans="1:27" s="148" customFormat="1" ht="24.6" customHeight="1" x14ac:dyDescent="0.3">
      <c r="A284" s="132"/>
      <c r="B284" s="133">
        <v>10</v>
      </c>
      <c r="C284" s="131" t="s">
        <v>48</v>
      </c>
      <c r="D284" s="135" t="s">
        <v>17</v>
      </c>
      <c r="E284" s="145">
        <v>1000</v>
      </c>
      <c r="F284" s="151">
        <v>8</v>
      </c>
      <c r="G284" s="152">
        <f t="shared" si="78"/>
        <v>8000</v>
      </c>
      <c r="H284" s="139"/>
      <c r="I284" s="140">
        <f t="shared" si="79"/>
        <v>10</v>
      </c>
      <c r="J284" s="141" t="str">
        <f t="shared" si="80"/>
        <v>Белье хлопчатобумажное (трикотаж) р. 56-58/182-188</v>
      </c>
      <c r="K284" s="153"/>
      <c r="L284" s="154"/>
      <c r="M284" s="155" t="str">
        <f>D284</f>
        <v>компл</v>
      </c>
      <c r="N284" s="144">
        <f>E284</f>
        <v>1000</v>
      </c>
      <c r="O284" s="145"/>
      <c r="P284" s="146">
        <f>F284</f>
        <v>8</v>
      </c>
      <c r="Q284" s="147">
        <f t="shared" si="81"/>
        <v>0</v>
      </c>
      <c r="R284" s="139"/>
      <c r="S284" s="139"/>
      <c r="T284" s="139"/>
      <c r="U284" s="139"/>
      <c r="V284" s="139"/>
      <c r="W284" s="139"/>
      <c r="X284" s="139"/>
      <c r="Y284" s="139"/>
      <c r="Z284" s="139"/>
      <c r="AA284" s="139"/>
    </row>
    <row r="285" spans="1:27" s="148" customFormat="1" ht="24.6" customHeight="1" x14ac:dyDescent="0.3">
      <c r="A285" s="132"/>
      <c r="B285" s="133">
        <v>11</v>
      </c>
      <c r="C285" s="131" t="s">
        <v>157</v>
      </c>
      <c r="D285" s="135" t="s">
        <v>17</v>
      </c>
      <c r="E285" s="145">
        <v>1000</v>
      </c>
      <c r="F285" s="151">
        <v>2</v>
      </c>
      <c r="G285" s="152">
        <f t="shared" si="78"/>
        <v>2000</v>
      </c>
      <c r="H285" s="139"/>
      <c r="I285" s="140">
        <f t="shared" si="79"/>
        <v>11</v>
      </c>
      <c r="J285" s="141" t="str">
        <f t="shared" si="80"/>
        <v>Белье хлопчатобумажное (трикотаж) р. 60-62/182-188</v>
      </c>
      <c r="K285" s="153"/>
      <c r="L285" s="154"/>
      <c r="M285" s="155" t="str">
        <f>D285</f>
        <v>компл</v>
      </c>
      <c r="N285" s="144">
        <f>E285</f>
        <v>1000</v>
      </c>
      <c r="O285" s="145"/>
      <c r="P285" s="146">
        <f>F285</f>
        <v>2</v>
      </c>
      <c r="Q285" s="147">
        <f t="shared" ref="Q285:Q291" si="82">O285*P285</f>
        <v>0</v>
      </c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</row>
    <row r="286" spans="1:27" s="148" customFormat="1" ht="24.6" customHeight="1" x14ac:dyDescent="0.3">
      <c r="A286" s="132"/>
      <c r="B286" s="133">
        <v>12</v>
      </c>
      <c r="C286" s="131" t="s">
        <v>158</v>
      </c>
      <c r="D286" s="135" t="s">
        <v>17</v>
      </c>
      <c r="E286" s="145">
        <v>1000</v>
      </c>
      <c r="F286" s="151">
        <v>2</v>
      </c>
      <c r="G286" s="152">
        <f t="shared" si="78"/>
        <v>2000</v>
      </c>
      <c r="H286" s="139"/>
      <c r="I286" s="140">
        <f t="shared" si="79"/>
        <v>12</v>
      </c>
      <c r="J286" s="141" t="str">
        <f t="shared" si="80"/>
        <v>Белье хлопчатобумажное (трикотаж) р. 60-62/194-200</v>
      </c>
      <c r="K286" s="153"/>
      <c r="L286" s="154"/>
      <c r="M286" s="155" t="str">
        <f>D286</f>
        <v>компл</v>
      </c>
      <c r="N286" s="144">
        <f>E286</f>
        <v>1000</v>
      </c>
      <c r="O286" s="145"/>
      <c r="P286" s="146">
        <f>F286</f>
        <v>2</v>
      </c>
      <c r="Q286" s="147">
        <f t="shared" si="82"/>
        <v>0</v>
      </c>
      <c r="R286" s="139"/>
      <c r="S286" s="139"/>
      <c r="T286" s="139"/>
      <c r="U286" s="139"/>
      <c r="V286" s="139"/>
      <c r="W286" s="139"/>
      <c r="X286" s="139"/>
      <c r="Y286" s="139"/>
      <c r="Z286" s="139"/>
      <c r="AA286" s="139"/>
    </row>
    <row r="287" spans="1:27" s="148" customFormat="1" ht="24.6" customHeight="1" x14ac:dyDescent="0.3">
      <c r="A287" s="132"/>
      <c r="B287" s="133">
        <v>13</v>
      </c>
      <c r="C287" s="131" t="s">
        <v>69</v>
      </c>
      <c r="D287" s="135" t="s">
        <v>15</v>
      </c>
      <c r="E287" s="145">
        <v>13655.833333333334</v>
      </c>
      <c r="F287" s="151">
        <v>5</v>
      </c>
      <c r="G287" s="152">
        <f t="shared" si="78"/>
        <v>68279.166666666672</v>
      </c>
      <c r="H287" s="139"/>
      <c r="I287" s="140">
        <f t="shared" si="79"/>
        <v>13</v>
      </c>
      <c r="J287" s="141" t="str">
        <f t="shared" si="80"/>
        <v>Костюм для защиты от механических воздействий, проколов и порезов р. 48-50/182-188</v>
      </c>
      <c r="K287" s="153"/>
      <c r="L287" s="154"/>
      <c r="M287" s="155" t="str">
        <f>D287</f>
        <v>шт</v>
      </c>
      <c r="N287" s="144">
        <f>E287</f>
        <v>13655.833333333334</v>
      </c>
      <c r="O287" s="145"/>
      <c r="P287" s="146">
        <f>F287</f>
        <v>5</v>
      </c>
      <c r="Q287" s="147">
        <f t="shared" si="82"/>
        <v>0</v>
      </c>
      <c r="R287" s="139"/>
      <c r="S287" s="139"/>
      <c r="T287" s="139"/>
      <c r="U287" s="139"/>
      <c r="V287" s="139"/>
      <c r="W287" s="139"/>
      <c r="X287" s="139"/>
      <c r="Y287" s="139"/>
      <c r="Z287" s="139"/>
      <c r="AA287" s="139"/>
    </row>
    <row r="288" spans="1:27" s="148" customFormat="1" ht="24.6" customHeight="1" x14ac:dyDescent="0.3">
      <c r="A288" s="132"/>
      <c r="B288" s="133">
        <v>14</v>
      </c>
      <c r="C288" s="131" t="s">
        <v>72</v>
      </c>
      <c r="D288" s="135" t="s">
        <v>15</v>
      </c>
      <c r="E288" s="145">
        <v>13655.833333333334</v>
      </c>
      <c r="F288" s="151">
        <v>1</v>
      </c>
      <c r="G288" s="152">
        <f t="shared" si="78"/>
        <v>13655.833333333334</v>
      </c>
      <c r="H288" s="139"/>
      <c r="I288" s="140">
        <f t="shared" si="79"/>
        <v>14</v>
      </c>
      <c r="J288" s="141" t="str">
        <f t="shared" si="80"/>
        <v>Костюм для защиты от механических воздействий, проколов и порезов р. 52-54/182-188</v>
      </c>
      <c r="K288" s="153"/>
      <c r="L288" s="154"/>
      <c r="M288" s="155" t="str">
        <f>D288</f>
        <v>шт</v>
      </c>
      <c r="N288" s="144">
        <f>E288</f>
        <v>13655.833333333334</v>
      </c>
      <c r="O288" s="145"/>
      <c r="P288" s="146">
        <f>F288</f>
        <v>1</v>
      </c>
      <c r="Q288" s="147">
        <f>O288*P288</f>
        <v>0</v>
      </c>
      <c r="R288" s="139"/>
      <c r="S288" s="139"/>
      <c r="T288" s="139"/>
      <c r="U288" s="139"/>
      <c r="V288" s="139"/>
      <c r="W288" s="139"/>
      <c r="X288" s="139"/>
      <c r="Y288" s="139"/>
      <c r="Z288" s="139"/>
      <c r="AA288" s="139"/>
    </row>
    <row r="289" spans="1:27" s="148" customFormat="1" ht="24.6" customHeight="1" x14ac:dyDescent="0.3">
      <c r="A289" s="132"/>
      <c r="B289" s="133">
        <v>15</v>
      </c>
      <c r="C289" s="130" t="s">
        <v>73</v>
      </c>
      <c r="D289" s="135" t="s">
        <v>15</v>
      </c>
      <c r="E289" s="145">
        <v>13655.833333333334</v>
      </c>
      <c r="F289" s="151">
        <v>1</v>
      </c>
      <c r="G289" s="152">
        <f t="shared" si="78"/>
        <v>13655.833333333334</v>
      </c>
      <c r="H289" s="139"/>
      <c r="I289" s="140">
        <f t="shared" si="79"/>
        <v>15</v>
      </c>
      <c r="J289" s="141" t="str">
        <f t="shared" si="80"/>
        <v>Костюм для защиты от механических воздействий, проколов и порезов р. 52-54/194-200</v>
      </c>
      <c r="K289" s="153"/>
      <c r="L289" s="154"/>
      <c r="M289" s="155" t="str">
        <f>D289</f>
        <v>шт</v>
      </c>
      <c r="N289" s="144">
        <f>E289</f>
        <v>13655.833333333334</v>
      </c>
      <c r="O289" s="145"/>
      <c r="P289" s="146">
        <f>F289</f>
        <v>1</v>
      </c>
      <c r="Q289" s="147">
        <f>O289*P289</f>
        <v>0</v>
      </c>
      <c r="R289" s="139"/>
      <c r="S289" s="139"/>
      <c r="T289" s="139"/>
      <c r="U289" s="139"/>
      <c r="V289" s="139"/>
      <c r="W289" s="139"/>
      <c r="X289" s="139"/>
      <c r="Y289" s="139"/>
      <c r="Z289" s="139"/>
      <c r="AA289" s="139"/>
    </row>
    <row r="290" spans="1:27" s="148" customFormat="1" ht="24.6" customHeight="1" x14ac:dyDescent="0.3">
      <c r="A290" s="132"/>
      <c r="B290" s="133">
        <v>16</v>
      </c>
      <c r="C290" s="130" t="s">
        <v>175</v>
      </c>
      <c r="D290" s="135" t="s">
        <v>17</v>
      </c>
      <c r="E290" s="145">
        <v>5833.3333333333339</v>
      </c>
      <c r="F290" s="151">
        <v>1</v>
      </c>
      <c r="G290" s="152">
        <f t="shared" si="78"/>
        <v>5833.3333333333339</v>
      </c>
      <c r="H290" s="139"/>
      <c r="I290" s="140">
        <f t="shared" si="79"/>
        <v>16</v>
      </c>
      <c r="J290" s="141" t="str">
        <f t="shared" si="80"/>
        <v>Костюм сварщика со спилком  р.104-108/170-176</v>
      </c>
      <c r="K290" s="153"/>
      <c r="L290" s="154"/>
      <c r="M290" s="155" t="str">
        <f>D290</f>
        <v>компл</v>
      </c>
      <c r="N290" s="144">
        <f>E290</f>
        <v>5833.3333333333339</v>
      </c>
      <c r="O290" s="145"/>
      <c r="P290" s="146">
        <f>F290</f>
        <v>1</v>
      </c>
      <c r="Q290" s="147">
        <f t="shared" si="82"/>
        <v>0</v>
      </c>
      <c r="R290" s="139"/>
      <c r="S290" s="139"/>
      <c r="T290" s="139"/>
      <c r="U290" s="139"/>
      <c r="V290" s="139"/>
      <c r="W290" s="139"/>
      <c r="X290" s="139"/>
      <c r="Y290" s="139"/>
      <c r="Z290" s="139"/>
      <c r="AA290" s="139"/>
    </row>
    <row r="291" spans="1:27" s="148" customFormat="1" ht="24.6" customHeight="1" x14ac:dyDescent="0.3">
      <c r="A291" s="132"/>
      <c r="B291" s="133">
        <v>17</v>
      </c>
      <c r="C291" s="130" t="s">
        <v>91</v>
      </c>
      <c r="D291" s="135" t="s">
        <v>15</v>
      </c>
      <c r="E291" s="145">
        <v>256.66666666666669</v>
      </c>
      <c r="F291" s="151">
        <v>14</v>
      </c>
      <c r="G291" s="152">
        <f t="shared" si="78"/>
        <v>3593.3333333333335</v>
      </c>
      <c r="H291" s="139"/>
      <c r="I291" s="140">
        <f t="shared" si="79"/>
        <v>17</v>
      </c>
      <c r="J291" s="141" t="str">
        <f t="shared" si="80"/>
        <v>Накомарник - сетка наголовная</v>
      </c>
      <c r="K291" s="153"/>
      <c r="L291" s="154"/>
      <c r="M291" s="155" t="str">
        <f>D291</f>
        <v>шт</v>
      </c>
      <c r="N291" s="144">
        <f>E291</f>
        <v>256.66666666666669</v>
      </c>
      <c r="O291" s="145"/>
      <c r="P291" s="146">
        <f>F291</f>
        <v>14</v>
      </c>
      <c r="Q291" s="147">
        <f t="shared" si="82"/>
        <v>0</v>
      </c>
      <c r="R291" s="139"/>
      <c r="S291" s="139"/>
      <c r="T291" s="139"/>
      <c r="U291" s="139"/>
      <c r="V291" s="139"/>
      <c r="W291" s="139"/>
      <c r="X291" s="139"/>
      <c r="Y291" s="139"/>
      <c r="Z291" s="139"/>
      <c r="AA291" s="139"/>
    </row>
    <row r="292" spans="1:27" s="148" customFormat="1" ht="24.6" customHeight="1" x14ac:dyDescent="0.3">
      <c r="A292" s="132"/>
      <c r="B292" s="133">
        <v>18</v>
      </c>
      <c r="C292" s="130" t="s">
        <v>97</v>
      </c>
      <c r="D292" s="135" t="s">
        <v>15</v>
      </c>
      <c r="E292" s="145">
        <v>1058.3333333333335</v>
      </c>
      <c r="F292" s="151">
        <v>4</v>
      </c>
      <c r="G292" s="152">
        <f t="shared" si="78"/>
        <v>4233.3333333333339</v>
      </c>
      <c r="H292" s="139"/>
      <c r="I292" s="140">
        <f t="shared" si="79"/>
        <v>18</v>
      </c>
      <c r="J292" s="141" t="str">
        <f t="shared" si="80"/>
        <v>Плащ для защиты от воды р. 96-100/182-188</v>
      </c>
      <c r="K292" s="153"/>
      <c r="L292" s="154"/>
      <c r="M292" s="155" t="str">
        <f>D292</f>
        <v>шт</v>
      </c>
      <c r="N292" s="144">
        <f>E292</f>
        <v>1058.3333333333335</v>
      </c>
      <c r="O292" s="145"/>
      <c r="P292" s="146">
        <f>F292</f>
        <v>4</v>
      </c>
      <c r="Q292" s="147">
        <f>O292*P292</f>
        <v>0</v>
      </c>
      <c r="R292" s="139"/>
      <c r="S292" s="139"/>
      <c r="T292" s="139"/>
      <c r="U292" s="139"/>
      <c r="V292" s="139"/>
      <c r="W292" s="139"/>
      <c r="X292" s="139"/>
      <c r="Y292" s="139"/>
      <c r="Z292" s="139"/>
      <c r="AA292" s="139"/>
    </row>
    <row r="293" spans="1:27" s="148" customFormat="1" ht="24.6" customHeight="1" x14ac:dyDescent="0.3">
      <c r="A293" s="132"/>
      <c r="B293" s="133">
        <v>19</v>
      </c>
      <c r="C293" s="130" t="s">
        <v>109</v>
      </c>
      <c r="D293" s="135" t="s">
        <v>15</v>
      </c>
      <c r="E293" s="145">
        <v>241.66666666666669</v>
      </c>
      <c r="F293" s="151">
        <v>27</v>
      </c>
      <c r="G293" s="152">
        <f t="shared" si="78"/>
        <v>6525.0000000000009</v>
      </c>
      <c r="H293" s="139"/>
      <c r="I293" s="140">
        <f t="shared" si="79"/>
        <v>19</v>
      </c>
      <c r="J293" s="141" t="str">
        <f t="shared" si="80"/>
        <v>Подшлемник х/б</v>
      </c>
      <c r="K293" s="153"/>
      <c r="L293" s="154"/>
      <c r="M293" s="155" t="str">
        <f>D293</f>
        <v>шт</v>
      </c>
      <c r="N293" s="144">
        <f>E293</f>
        <v>241.66666666666669</v>
      </c>
      <c r="O293" s="145"/>
      <c r="P293" s="146">
        <f>F293</f>
        <v>27</v>
      </c>
      <c r="Q293" s="147">
        <f t="shared" ref="Q293:Q298" si="83">O293*P293</f>
        <v>0</v>
      </c>
      <c r="R293" s="139"/>
      <c r="S293" s="139"/>
      <c r="T293" s="139"/>
      <c r="U293" s="139"/>
      <c r="V293" s="139"/>
      <c r="W293" s="139"/>
      <c r="X293" s="139"/>
      <c r="Y293" s="139"/>
      <c r="Z293" s="139"/>
      <c r="AA293" s="139"/>
    </row>
    <row r="294" spans="1:27" s="148" customFormat="1" ht="24.6" customHeight="1" x14ac:dyDescent="0.3">
      <c r="A294" s="132"/>
      <c r="B294" s="133">
        <v>20</v>
      </c>
      <c r="C294" s="130" t="s">
        <v>115</v>
      </c>
      <c r="D294" s="135" t="s">
        <v>18</v>
      </c>
      <c r="E294" s="145">
        <v>840.83333333333337</v>
      </c>
      <c r="F294" s="151">
        <v>2</v>
      </c>
      <c r="G294" s="152">
        <f t="shared" si="78"/>
        <v>1681.6666666666667</v>
      </c>
      <c r="H294" s="139"/>
      <c r="I294" s="140">
        <f t="shared" si="79"/>
        <v>20</v>
      </c>
      <c r="J294" s="141" t="str">
        <f t="shared" si="80"/>
        <v>Сапоги резиновые р. 41</v>
      </c>
      <c r="K294" s="153"/>
      <c r="L294" s="154"/>
      <c r="M294" s="155" t="str">
        <f>D294</f>
        <v>пар</v>
      </c>
      <c r="N294" s="144">
        <f>E294</f>
        <v>840.83333333333337</v>
      </c>
      <c r="O294" s="145"/>
      <c r="P294" s="146">
        <f>F294</f>
        <v>2</v>
      </c>
      <c r="Q294" s="147">
        <f>O294*P294</f>
        <v>0</v>
      </c>
      <c r="R294" s="139"/>
      <c r="S294" s="139"/>
      <c r="T294" s="139"/>
      <c r="U294" s="139"/>
      <c r="V294" s="139"/>
      <c r="W294" s="139"/>
      <c r="X294" s="139"/>
      <c r="Y294" s="139"/>
      <c r="Z294" s="139"/>
      <c r="AA294" s="139"/>
    </row>
    <row r="295" spans="1:27" s="148" customFormat="1" ht="24.6" customHeight="1" x14ac:dyDescent="0.3">
      <c r="A295" s="132"/>
      <c r="B295" s="133">
        <v>21</v>
      </c>
      <c r="C295" s="131" t="s">
        <v>117</v>
      </c>
      <c r="D295" s="135" t="s">
        <v>18</v>
      </c>
      <c r="E295" s="145">
        <v>840.83333333333337</v>
      </c>
      <c r="F295" s="151">
        <v>1</v>
      </c>
      <c r="G295" s="152">
        <f t="shared" si="78"/>
        <v>840.83333333333337</v>
      </c>
      <c r="H295" s="139"/>
      <c r="I295" s="140">
        <f t="shared" si="79"/>
        <v>21</v>
      </c>
      <c r="J295" s="141" t="str">
        <f t="shared" si="80"/>
        <v>Сапоги резиновые р. 43</v>
      </c>
      <c r="K295" s="153"/>
      <c r="L295" s="154"/>
      <c r="M295" s="155" t="str">
        <f>D295</f>
        <v>пар</v>
      </c>
      <c r="N295" s="144">
        <f>E295</f>
        <v>840.83333333333337</v>
      </c>
      <c r="O295" s="145"/>
      <c r="P295" s="146">
        <f>F295</f>
        <v>1</v>
      </c>
      <c r="Q295" s="147">
        <f t="shared" si="83"/>
        <v>0</v>
      </c>
      <c r="R295" s="139"/>
      <c r="S295" s="139"/>
      <c r="T295" s="139"/>
      <c r="U295" s="139"/>
      <c r="V295" s="139"/>
      <c r="W295" s="139"/>
      <c r="X295" s="139"/>
      <c r="Y295" s="139"/>
      <c r="Z295" s="139"/>
      <c r="AA295" s="139"/>
    </row>
    <row r="296" spans="1:27" s="148" customFormat="1" ht="24.6" customHeight="1" x14ac:dyDescent="0.3">
      <c r="A296" s="132"/>
      <c r="B296" s="133">
        <v>22</v>
      </c>
      <c r="C296" s="130" t="s">
        <v>118</v>
      </c>
      <c r="D296" s="135" t="s">
        <v>18</v>
      </c>
      <c r="E296" s="145">
        <v>840.83333333333337</v>
      </c>
      <c r="F296" s="151">
        <v>4</v>
      </c>
      <c r="G296" s="152">
        <f t="shared" si="78"/>
        <v>3363.3333333333335</v>
      </c>
      <c r="H296" s="139"/>
      <c r="I296" s="140">
        <f t="shared" si="79"/>
        <v>22</v>
      </c>
      <c r="J296" s="141" t="str">
        <f t="shared" si="80"/>
        <v>Сапоги резиновые р. 44</v>
      </c>
      <c r="K296" s="153"/>
      <c r="L296" s="154"/>
      <c r="M296" s="155" t="str">
        <f>D296</f>
        <v>пар</v>
      </c>
      <c r="N296" s="144">
        <f>E296</f>
        <v>840.83333333333337</v>
      </c>
      <c r="O296" s="145"/>
      <c r="P296" s="146">
        <f>F296</f>
        <v>4</v>
      </c>
      <c r="Q296" s="147">
        <f t="shared" si="83"/>
        <v>0</v>
      </c>
      <c r="R296" s="139"/>
      <c r="S296" s="139"/>
      <c r="T296" s="139"/>
      <c r="U296" s="139"/>
      <c r="V296" s="139"/>
      <c r="W296" s="139"/>
      <c r="X296" s="139"/>
      <c r="Y296" s="139"/>
      <c r="Z296" s="139"/>
      <c r="AA296" s="139"/>
    </row>
    <row r="297" spans="1:27" s="148" customFormat="1" ht="24.6" customHeight="1" x14ac:dyDescent="0.3">
      <c r="A297" s="132"/>
      <c r="B297" s="133">
        <v>23</v>
      </c>
      <c r="C297" s="130" t="s">
        <v>120</v>
      </c>
      <c r="D297" s="135" t="s">
        <v>18</v>
      </c>
      <c r="E297" s="145">
        <v>1633.3333333333335</v>
      </c>
      <c r="F297" s="151">
        <v>1</v>
      </c>
      <c r="G297" s="152">
        <f t="shared" si="78"/>
        <v>1633.3333333333335</v>
      </c>
      <c r="H297" s="139"/>
      <c r="I297" s="140">
        <f t="shared" si="79"/>
        <v>23</v>
      </c>
      <c r="J297" s="141" t="str">
        <f t="shared" si="80"/>
        <v>Сапоги резиновые с  защитным подноском  р. 40</v>
      </c>
      <c r="K297" s="153"/>
      <c r="L297" s="154"/>
      <c r="M297" s="155" t="str">
        <f>D297</f>
        <v>пар</v>
      </c>
      <c r="N297" s="144">
        <f>E297</f>
        <v>1633.3333333333335</v>
      </c>
      <c r="O297" s="145"/>
      <c r="P297" s="146">
        <f>F297</f>
        <v>1</v>
      </c>
      <c r="Q297" s="147">
        <f t="shared" si="83"/>
        <v>0</v>
      </c>
      <c r="R297" s="139"/>
      <c r="S297" s="139"/>
      <c r="T297" s="139"/>
      <c r="U297" s="139"/>
      <c r="V297" s="139"/>
      <c r="W297" s="139"/>
      <c r="X297" s="139"/>
      <c r="Y297" s="139"/>
      <c r="Z297" s="139"/>
      <c r="AA297" s="139"/>
    </row>
    <row r="298" spans="1:27" s="148" customFormat="1" ht="24.6" customHeight="1" x14ac:dyDescent="0.3">
      <c r="A298" s="132"/>
      <c r="B298" s="133">
        <v>24</v>
      </c>
      <c r="C298" s="131" t="s">
        <v>121</v>
      </c>
      <c r="D298" s="135" t="s">
        <v>18</v>
      </c>
      <c r="E298" s="145">
        <v>1633.3333333333335</v>
      </c>
      <c r="F298" s="151">
        <v>6</v>
      </c>
      <c r="G298" s="152">
        <f t="shared" si="78"/>
        <v>9800</v>
      </c>
      <c r="H298" s="139"/>
      <c r="I298" s="140">
        <f t="shared" si="79"/>
        <v>24</v>
      </c>
      <c r="J298" s="141" t="str">
        <f t="shared" si="80"/>
        <v>Сапоги резиновые с  защитным подноском  р. 41</v>
      </c>
      <c r="K298" s="153"/>
      <c r="L298" s="154"/>
      <c r="M298" s="155" t="str">
        <f>D298</f>
        <v>пар</v>
      </c>
      <c r="N298" s="144">
        <f>E298</f>
        <v>1633.3333333333335</v>
      </c>
      <c r="O298" s="145"/>
      <c r="P298" s="146">
        <f>F298</f>
        <v>6</v>
      </c>
      <c r="Q298" s="147">
        <f t="shared" si="83"/>
        <v>0</v>
      </c>
      <c r="R298" s="139"/>
      <c r="S298" s="139"/>
      <c r="T298" s="139"/>
      <c r="U298" s="139"/>
      <c r="V298" s="139"/>
      <c r="W298" s="139"/>
      <c r="X298" s="139"/>
      <c r="Y298" s="139"/>
      <c r="Z298" s="139"/>
      <c r="AA298" s="139"/>
    </row>
    <row r="299" spans="1:27" s="148" customFormat="1" ht="24.6" customHeight="1" x14ac:dyDescent="0.3">
      <c r="A299" s="132"/>
      <c r="B299" s="133">
        <v>25</v>
      </c>
      <c r="C299" s="131" t="s">
        <v>122</v>
      </c>
      <c r="D299" s="135" t="s">
        <v>18</v>
      </c>
      <c r="E299" s="145">
        <v>1633.3333333333335</v>
      </c>
      <c r="F299" s="151">
        <v>9</v>
      </c>
      <c r="G299" s="152">
        <f t="shared" si="78"/>
        <v>14700.000000000002</v>
      </c>
      <c r="H299" s="139"/>
      <c r="I299" s="140">
        <f t="shared" si="79"/>
        <v>25</v>
      </c>
      <c r="J299" s="141" t="str">
        <f t="shared" si="80"/>
        <v>Сапоги резиновые с  защитным подноском  р. 42</v>
      </c>
      <c r="K299" s="153"/>
      <c r="L299" s="154"/>
      <c r="M299" s="155" t="str">
        <f>D299</f>
        <v>пар</v>
      </c>
      <c r="N299" s="144">
        <f>E299</f>
        <v>1633.3333333333335</v>
      </c>
      <c r="O299" s="145"/>
      <c r="P299" s="146">
        <f>F299</f>
        <v>9</v>
      </c>
      <c r="Q299" s="147">
        <f>O299*P299</f>
        <v>0</v>
      </c>
      <c r="R299" s="139"/>
      <c r="S299" s="139"/>
      <c r="T299" s="139"/>
      <c r="U299" s="139"/>
      <c r="V299" s="139"/>
      <c r="W299" s="139"/>
      <c r="X299" s="139"/>
      <c r="Y299" s="139"/>
      <c r="Z299" s="139"/>
      <c r="AA299" s="139"/>
    </row>
    <row r="300" spans="1:27" s="148" customFormat="1" ht="24.6" customHeight="1" x14ac:dyDescent="0.3">
      <c r="A300" s="132"/>
      <c r="B300" s="133">
        <v>26</v>
      </c>
      <c r="C300" s="131" t="s">
        <v>123</v>
      </c>
      <c r="D300" s="135" t="s">
        <v>18</v>
      </c>
      <c r="E300" s="145">
        <v>1633.3333333333335</v>
      </c>
      <c r="F300" s="151">
        <v>11</v>
      </c>
      <c r="G300" s="152">
        <f t="shared" si="78"/>
        <v>17966.666666666668</v>
      </c>
      <c r="H300" s="139"/>
      <c r="I300" s="140">
        <f t="shared" si="79"/>
        <v>26</v>
      </c>
      <c r="J300" s="141" t="str">
        <f t="shared" si="80"/>
        <v>Сапоги резиновые с  защитным подноском  р. 43</v>
      </c>
      <c r="K300" s="153"/>
      <c r="L300" s="154"/>
      <c r="M300" s="155" t="str">
        <f>D300</f>
        <v>пар</v>
      </c>
      <c r="N300" s="144">
        <f>E300</f>
        <v>1633.3333333333335</v>
      </c>
      <c r="O300" s="145"/>
      <c r="P300" s="146">
        <f>F300</f>
        <v>11</v>
      </c>
      <c r="Q300" s="147">
        <f t="shared" ref="Q300:Q304" si="84">O300*P300</f>
        <v>0</v>
      </c>
      <c r="R300" s="139"/>
      <c r="S300" s="139"/>
      <c r="T300" s="139"/>
      <c r="U300" s="139"/>
      <c r="V300" s="139"/>
      <c r="W300" s="139"/>
      <c r="X300" s="139"/>
      <c r="Y300" s="139"/>
      <c r="Z300" s="139"/>
      <c r="AA300" s="139"/>
    </row>
    <row r="301" spans="1:27" s="148" customFormat="1" ht="24.6" customHeight="1" x14ac:dyDescent="0.3">
      <c r="A301" s="132"/>
      <c r="B301" s="133">
        <v>27</v>
      </c>
      <c r="C301" s="131" t="s">
        <v>124</v>
      </c>
      <c r="D301" s="135" t="s">
        <v>18</v>
      </c>
      <c r="E301" s="145">
        <v>1633.3333333333335</v>
      </c>
      <c r="F301" s="151">
        <v>2</v>
      </c>
      <c r="G301" s="152">
        <f t="shared" si="78"/>
        <v>3266.666666666667</v>
      </c>
      <c r="H301" s="139"/>
      <c r="I301" s="140">
        <f t="shared" si="79"/>
        <v>27</v>
      </c>
      <c r="J301" s="141" t="str">
        <f t="shared" si="80"/>
        <v>Сапоги резиновые с  защитным подноском  р. 44</v>
      </c>
      <c r="K301" s="153"/>
      <c r="L301" s="154"/>
      <c r="M301" s="155" t="str">
        <f>D301</f>
        <v>пар</v>
      </c>
      <c r="N301" s="144">
        <f>E301</f>
        <v>1633.3333333333335</v>
      </c>
      <c r="O301" s="145"/>
      <c r="P301" s="146">
        <f>F301</f>
        <v>2</v>
      </c>
      <c r="Q301" s="147">
        <f t="shared" si="84"/>
        <v>0</v>
      </c>
      <c r="R301" s="139"/>
      <c r="S301" s="139"/>
      <c r="T301" s="139"/>
      <c r="U301" s="139"/>
      <c r="V301" s="139"/>
      <c r="W301" s="139"/>
      <c r="X301" s="139"/>
      <c r="Y301" s="139"/>
      <c r="Z301" s="139"/>
      <c r="AA301" s="139"/>
    </row>
    <row r="302" spans="1:27" s="148" customFormat="1" ht="24.6" customHeight="1" x14ac:dyDescent="0.3">
      <c r="A302" s="132"/>
      <c r="B302" s="133">
        <v>28</v>
      </c>
      <c r="C302" s="131" t="s">
        <v>125</v>
      </c>
      <c r="D302" s="135" t="s">
        <v>18</v>
      </c>
      <c r="E302" s="145">
        <v>1633.3333333333335</v>
      </c>
      <c r="F302" s="151">
        <v>2</v>
      </c>
      <c r="G302" s="152">
        <f t="shared" si="78"/>
        <v>3266.666666666667</v>
      </c>
      <c r="H302" s="139"/>
      <c r="I302" s="140">
        <f t="shared" si="79"/>
        <v>28</v>
      </c>
      <c r="J302" s="141" t="str">
        <f t="shared" si="80"/>
        <v>Сапоги резиновые с  защитным подноском  р. 45</v>
      </c>
      <c r="K302" s="153"/>
      <c r="L302" s="154"/>
      <c r="M302" s="155" t="str">
        <f>D302</f>
        <v>пар</v>
      </c>
      <c r="N302" s="144">
        <f>E302</f>
        <v>1633.3333333333335</v>
      </c>
      <c r="O302" s="145"/>
      <c r="P302" s="146">
        <f>F302</f>
        <v>2</v>
      </c>
      <c r="Q302" s="147">
        <f t="shared" si="84"/>
        <v>0</v>
      </c>
      <c r="R302" s="139"/>
      <c r="S302" s="139"/>
      <c r="T302" s="139"/>
      <c r="U302" s="139"/>
      <c r="V302" s="139"/>
      <c r="W302" s="139"/>
      <c r="X302" s="139"/>
      <c r="Y302" s="139"/>
      <c r="Z302" s="139"/>
      <c r="AA302" s="139"/>
    </row>
    <row r="303" spans="1:27" s="148" customFormat="1" ht="24.6" customHeight="1" x14ac:dyDescent="0.3">
      <c r="A303" s="132"/>
      <c r="B303" s="133">
        <v>29</v>
      </c>
      <c r="C303" s="131" t="s">
        <v>126</v>
      </c>
      <c r="D303" s="135" t="s">
        <v>18</v>
      </c>
      <c r="E303" s="145">
        <v>1633.3333333333335</v>
      </c>
      <c r="F303" s="151">
        <v>1</v>
      </c>
      <c r="G303" s="152">
        <f t="shared" si="78"/>
        <v>1633.3333333333335</v>
      </c>
      <c r="H303" s="139"/>
      <c r="I303" s="140">
        <f t="shared" si="79"/>
        <v>29</v>
      </c>
      <c r="J303" s="141" t="str">
        <f t="shared" si="80"/>
        <v>Сапоги резиновые с  защитным подноском  р. 46</v>
      </c>
      <c r="K303" s="153"/>
      <c r="L303" s="154"/>
      <c r="M303" s="155" t="str">
        <f>D303</f>
        <v>пар</v>
      </c>
      <c r="N303" s="144">
        <f>E303</f>
        <v>1633.3333333333335</v>
      </c>
      <c r="O303" s="145"/>
      <c r="P303" s="146">
        <f>F303</f>
        <v>1</v>
      </c>
      <c r="Q303" s="147">
        <f t="shared" si="84"/>
        <v>0</v>
      </c>
      <c r="R303" s="139"/>
      <c r="S303" s="139"/>
      <c r="T303" s="139"/>
      <c r="U303" s="139"/>
      <c r="V303" s="139"/>
      <c r="W303" s="139"/>
      <c r="X303" s="139"/>
      <c r="Y303" s="139"/>
      <c r="Z303" s="139"/>
      <c r="AA303" s="139"/>
    </row>
    <row r="304" spans="1:27" s="148" customFormat="1" ht="24.6" customHeight="1" x14ac:dyDescent="0.3">
      <c r="A304" s="132"/>
      <c r="B304" s="133">
        <v>30</v>
      </c>
      <c r="C304" s="131" t="s">
        <v>129</v>
      </c>
      <c r="D304" s="135" t="s">
        <v>18</v>
      </c>
      <c r="E304" s="145">
        <v>1633.3333333333335</v>
      </c>
      <c r="F304" s="151">
        <v>2</v>
      </c>
      <c r="G304" s="152">
        <f t="shared" si="78"/>
        <v>3266.666666666667</v>
      </c>
      <c r="H304" s="139"/>
      <c r="I304" s="140">
        <f t="shared" si="79"/>
        <v>30</v>
      </c>
      <c r="J304" s="141" t="str">
        <f t="shared" si="80"/>
        <v>Сапоги резиновые с  защитным подноском женские р. 37</v>
      </c>
      <c r="K304" s="153"/>
      <c r="L304" s="154"/>
      <c r="M304" s="155" t="str">
        <f>D304</f>
        <v>пар</v>
      </c>
      <c r="N304" s="144">
        <f>E304</f>
        <v>1633.3333333333335</v>
      </c>
      <c r="O304" s="145"/>
      <c r="P304" s="146">
        <f>F304</f>
        <v>2</v>
      </c>
      <c r="Q304" s="147">
        <f t="shared" si="84"/>
        <v>0</v>
      </c>
      <c r="R304" s="139"/>
      <c r="S304" s="139"/>
      <c r="T304" s="139"/>
      <c r="U304" s="139"/>
      <c r="V304" s="139"/>
      <c r="W304" s="139"/>
      <c r="X304" s="139"/>
      <c r="Y304" s="139"/>
      <c r="Z304" s="139"/>
      <c r="AA304" s="139"/>
    </row>
    <row r="305" spans="1:27" s="148" customFormat="1" ht="24.6" customHeight="1" x14ac:dyDescent="0.3">
      <c r="A305" s="132"/>
      <c r="B305" s="133">
        <v>31</v>
      </c>
      <c r="C305" s="131" t="s">
        <v>130</v>
      </c>
      <c r="D305" s="135" t="s">
        <v>18</v>
      </c>
      <c r="E305" s="161">
        <v>1633.3333333333335</v>
      </c>
      <c r="F305" s="151">
        <v>2</v>
      </c>
      <c r="G305" s="152">
        <f t="shared" si="78"/>
        <v>3266.666666666667</v>
      </c>
      <c r="H305" s="139"/>
      <c r="I305" s="140">
        <f t="shared" si="79"/>
        <v>31</v>
      </c>
      <c r="J305" s="141" t="str">
        <f t="shared" si="80"/>
        <v>Сапоги резиновые с  защитным подноском женские р. 38</v>
      </c>
      <c r="K305" s="153"/>
      <c r="L305" s="154"/>
      <c r="M305" s="155" t="str">
        <f>D305</f>
        <v>пар</v>
      </c>
      <c r="N305" s="144">
        <f>E305</f>
        <v>1633.3333333333335</v>
      </c>
      <c r="O305" s="145"/>
      <c r="P305" s="146">
        <f>F305</f>
        <v>2</v>
      </c>
      <c r="Q305" s="147">
        <f>O305*P305</f>
        <v>0</v>
      </c>
      <c r="R305" s="139"/>
      <c r="S305" s="139"/>
      <c r="T305" s="139"/>
      <c r="U305" s="139"/>
      <c r="V305" s="139"/>
      <c r="W305" s="139"/>
      <c r="X305" s="139"/>
      <c r="Y305" s="139"/>
      <c r="Z305" s="139"/>
      <c r="AA305" s="139"/>
    </row>
    <row r="306" spans="1:27" s="80" customFormat="1" ht="15.6" x14ac:dyDescent="0.3">
      <c r="A306" s="64"/>
      <c r="B306" s="65"/>
      <c r="C306" s="66" t="s">
        <v>16</v>
      </c>
      <c r="D306" s="67"/>
      <c r="E306" s="124"/>
      <c r="F306" s="98"/>
      <c r="G306" s="99">
        <f>SUM(G275:G305)</f>
        <v>295461.66666666686</v>
      </c>
      <c r="H306" s="71"/>
      <c r="I306" s="72"/>
      <c r="J306" s="73" t="str">
        <f>C306</f>
        <v>ИТОГО:</v>
      </c>
      <c r="K306" s="89"/>
      <c r="L306" s="123"/>
      <c r="M306" s="90"/>
      <c r="N306" s="76"/>
      <c r="O306" s="77"/>
      <c r="P306" s="78"/>
      <c r="Q306" s="79"/>
      <c r="R306" s="71"/>
      <c r="S306" s="71"/>
      <c r="T306" s="71"/>
      <c r="U306" s="71"/>
      <c r="V306" s="71"/>
      <c r="W306" s="71"/>
      <c r="X306" s="71"/>
      <c r="Y306" s="71"/>
      <c r="Z306" s="71"/>
      <c r="AA306" s="71"/>
    </row>
    <row r="307" spans="1:27" s="80" customFormat="1" ht="49.5" customHeight="1" x14ac:dyDescent="0.3">
      <c r="A307" s="64"/>
      <c r="B307" s="205" t="s">
        <v>33</v>
      </c>
      <c r="C307" s="206"/>
      <c r="D307" s="206"/>
      <c r="E307" s="206"/>
      <c r="F307" s="206"/>
      <c r="G307" s="207"/>
      <c r="H307" s="71"/>
      <c r="I307" s="202" t="s">
        <v>25</v>
      </c>
      <c r="J307" s="208"/>
      <c r="K307" s="208"/>
      <c r="L307" s="209"/>
      <c r="M307" s="208"/>
      <c r="N307" s="208"/>
      <c r="O307" s="208"/>
      <c r="P307" s="208"/>
      <c r="Q307" s="210"/>
      <c r="R307" s="71"/>
      <c r="S307" s="71"/>
      <c r="T307" s="71"/>
      <c r="U307" s="71"/>
      <c r="V307" s="71"/>
      <c r="W307" s="71"/>
      <c r="X307" s="71"/>
      <c r="Y307" s="71"/>
      <c r="Z307" s="71"/>
      <c r="AA307" s="71"/>
    </row>
    <row r="308" spans="1:27" s="148" customFormat="1" ht="28.2" customHeight="1" x14ac:dyDescent="0.3">
      <c r="A308" s="132"/>
      <c r="B308" s="133">
        <v>1</v>
      </c>
      <c r="C308" s="130" t="s">
        <v>41</v>
      </c>
      <c r="D308" s="135" t="s">
        <v>17</v>
      </c>
      <c r="E308" s="145">
        <v>1000</v>
      </c>
      <c r="F308" s="151">
        <v>2</v>
      </c>
      <c r="G308" s="152">
        <f t="shared" ref="G308:G325" si="85">E308*F308</f>
        <v>2000</v>
      </c>
      <c r="H308" s="139"/>
      <c r="I308" s="140">
        <f t="shared" ref="I308:I325" si="86">B308</f>
        <v>1</v>
      </c>
      <c r="J308" s="141" t="str">
        <f t="shared" ref="J308:J325" si="87">C308</f>
        <v>Белье хлопчатобумажное (трикотаж) р. 48-50/158-164</v>
      </c>
      <c r="K308" s="153"/>
      <c r="L308" s="154"/>
      <c r="M308" s="155" t="s">
        <v>15</v>
      </c>
      <c r="N308" s="144">
        <f>E308</f>
        <v>1000</v>
      </c>
      <c r="O308" s="145"/>
      <c r="P308" s="146">
        <f>F308</f>
        <v>2</v>
      </c>
      <c r="Q308" s="147">
        <f>O308*P308</f>
        <v>0</v>
      </c>
      <c r="R308" s="139"/>
      <c r="S308" s="139"/>
      <c r="T308" s="139"/>
      <c r="U308" s="139"/>
      <c r="V308" s="139"/>
      <c r="W308" s="139"/>
      <c r="X308" s="139"/>
      <c r="Y308" s="139"/>
      <c r="Z308" s="139"/>
      <c r="AA308" s="139"/>
    </row>
    <row r="309" spans="1:27" s="148" customFormat="1" ht="28.2" customHeight="1" x14ac:dyDescent="0.3">
      <c r="A309" s="132"/>
      <c r="B309" s="133">
        <v>2</v>
      </c>
      <c r="C309" s="130" t="s">
        <v>42</v>
      </c>
      <c r="D309" s="135" t="s">
        <v>17</v>
      </c>
      <c r="E309" s="161">
        <v>1000</v>
      </c>
      <c r="F309" s="151">
        <v>8</v>
      </c>
      <c r="G309" s="152">
        <f t="shared" si="85"/>
        <v>8000</v>
      </c>
      <c r="H309" s="139"/>
      <c r="I309" s="140">
        <f t="shared" si="86"/>
        <v>2</v>
      </c>
      <c r="J309" s="141" t="str">
        <f t="shared" si="87"/>
        <v>Белье хлопчатобумажное (трикотаж) р. 48-50/170-176</v>
      </c>
      <c r="K309" s="153"/>
      <c r="L309" s="154"/>
      <c r="M309" s="155" t="s">
        <v>15</v>
      </c>
      <c r="N309" s="144">
        <f>E309</f>
        <v>1000</v>
      </c>
      <c r="O309" s="145"/>
      <c r="P309" s="146">
        <f>F309</f>
        <v>8</v>
      </c>
      <c r="Q309" s="147">
        <f>O309*P309</f>
        <v>0</v>
      </c>
      <c r="R309" s="139"/>
      <c r="S309" s="139"/>
      <c r="T309" s="139"/>
      <c r="U309" s="139"/>
      <c r="V309" s="139"/>
      <c r="W309" s="139"/>
      <c r="X309" s="139"/>
      <c r="Y309" s="139"/>
      <c r="Z309" s="139"/>
      <c r="AA309" s="139"/>
    </row>
    <row r="310" spans="1:27" s="148" customFormat="1" ht="28.2" customHeight="1" x14ac:dyDescent="0.3">
      <c r="A310" s="132"/>
      <c r="B310" s="133">
        <v>3</v>
      </c>
      <c r="C310" s="130" t="s">
        <v>43</v>
      </c>
      <c r="D310" s="135" t="s">
        <v>17</v>
      </c>
      <c r="E310" s="145">
        <v>1000</v>
      </c>
      <c r="F310" s="151">
        <v>7</v>
      </c>
      <c r="G310" s="152">
        <f t="shared" si="85"/>
        <v>7000</v>
      </c>
      <c r="H310" s="139"/>
      <c r="I310" s="140">
        <f t="shared" si="86"/>
        <v>3</v>
      </c>
      <c r="J310" s="141" t="str">
        <f t="shared" si="87"/>
        <v>Белье хлопчатобумажное (трикотаж) р. 48-50/182-188</v>
      </c>
      <c r="K310" s="153"/>
      <c r="L310" s="154"/>
      <c r="M310" s="155" t="s">
        <v>15</v>
      </c>
      <c r="N310" s="144">
        <f>E310</f>
        <v>1000</v>
      </c>
      <c r="O310" s="145"/>
      <c r="P310" s="146">
        <f>F310</f>
        <v>7</v>
      </c>
      <c r="Q310" s="147">
        <f>O310*P310</f>
        <v>0</v>
      </c>
      <c r="R310" s="139"/>
      <c r="S310" s="139"/>
      <c r="T310" s="139"/>
      <c r="U310" s="139"/>
      <c r="V310" s="139"/>
      <c r="W310" s="139"/>
      <c r="X310" s="139"/>
      <c r="Y310" s="139"/>
      <c r="Z310" s="139"/>
      <c r="AA310" s="139"/>
    </row>
    <row r="311" spans="1:27" s="148" customFormat="1" ht="28.2" customHeight="1" x14ac:dyDescent="0.3">
      <c r="A311" s="132"/>
      <c r="B311" s="133">
        <v>4</v>
      </c>
      <c r="C311" s="130" t="s">
        <v>45</v>
      </c>
      <c r="D311" s="135" t="s">
        <v>17</v>
      </c>
      <c r="E311" s="145">
        <v>1000</v>
      </c>
      <c r="F311" s="151">
        <v>6</v>
      </c>
      <c r="G311" s="152">
        <f t="shared" si="85"/>
        <v>6000</v>
      </c>
      <c r="H311" s="139"/>
      <c r="I311" s="140">
        <f t="shared" si="86"/>
        <v>4</v>
      </c>
      <c r="J311" s="141" t="str">
        <f t="shared" si="87"/>
        <v>Белье хлопчатобумажное (трикотаж) р. 52-54/170-176</v>
      </c>
      <c r="K311" s="153"/>
      <c r="L311" s="154"/>
      <c r="M311" s="155" t="s">
        <v>15</v>
      </c>
      <c r="N311" s="144">
        <f>E311</f>
        <v>1000</v>
      </c>
      <c r="O311" s="145"/>
      <c r="P311" s="146">
        <f>F311</f>
        <v>6</v>
      </c>
      <c r="Q311" s="147">
        <f t="shared" ref="Q311" si="88">O311*P311</f>
        <v>0</v>
      </c>
      <c r="R311" s="139"/>
      <c r="S311" s="139"/>
      <c r="T311" s="139"/>
      <c r="U311" s="139"/>
      <c r="V311" s="139"/>
      <c r="W311" s="139"/>
      <c r="X311" s="139"/>
      <c r="Y311" s="139"/>
      <c r="Z311" s="139"/>
      <c r="AA311" s="139"/>
    </row>
    <row r="312" spans="1:27" s="148" customFormat="1" ht="28.2" customHeight="1" x14ac:dyDescent="0.3">
      <c r="A312" s="132"/>
      <c r="B312" s="133">
        <v>5</v>
      </c>
      <c r="C312" s="130" t="s">
        <v>46</v>
      </c>
      <c r="D312" s="135" t="s">
        <v>17</v>
      </c>
      <c r="E312" s="145">
        <v>1000</v>
      </c>
      <c r="F312" s="151">
        <v>6</v>
      </c>
      <c r="G312" s="152">
        <f t="shared" si="85"/>
        <v>6000</v>
      </c>
      <c r="H312" s="139"/>
      <c r="I312" s="140">
        <f t="shared" si="86"/>
        <v>5</v>
      </c>
      <c r="J312" s="141" t="str">
        <f t="shared" si="87"/>
        <v>Белье хлопчатобумажное (трикотаж) р. 52-54/182-188</v>
      </c>
      <c r="K312" s="153"/>
      <c r="L312" s="154"/>
      <c r="M312" s="155" t="s">
        <v>15</v>
      </c>
      <c r="N312" s="144">
        <f>E312</f>
        <v>1000</v>
      </c>
      <c r="O312" s="145"/>
      <c r="P312" s="146">
        <f>F312</f>
        <v>6</v>
      </c>
      <c r="Q312" s="147">
        <f>O312*P312</f>
        <v>0</v>
      </c>
      <c r="R312" s="139"/>
      <c r="S312" s="139"/>
      <c r="T312" s="139"/>
      <c r="U312" s="139"/>
      <c r="V312" s="139"/>
      <c r="W312" s="139"/>
      <c r="X312" s="139"/>
      <c r="Y312" s="139"/>
      <c r="Z312" s="139"/>
      <c r="AA312" s="139"/>
    </row>
    <row r="313" spans="1:27" s="148" customFormat="1" ht="28.2" customHeight="1" x14ac:dyDescent="0.3">
      <c r="A313" s="132"/>
      <c r="B313" s="133">
        <v>6</v>
      </c>
      <c r="C313" s="130" t="s">
        <v>154</v>
      </c>
      <c r="D313" s="135" t="s">
        <v>17</v>
      </c>
      <c r="E313" s="145">
        <v>1000</v>
      </c>
      <c r="F313" s="151">
        <v>1</v>
      </c>
      <c r="G313" s="152">
        <f t="shared" si="85"/>
        <v>1000</v>
      </c>
      <c r="H313" s="139"/>
      <c r="I313" s="140">
        <f t="shared" si="86"/>
        <v>6</v>
      </c>
      <c r="J313" s="141" t="str">
        <f t="shared" si="87"/>
        <v>Белье хлопчатобумажное (трикотаж) р. 52-54/194-200</v>
      </c>
      <c r="K313" s="153"/>
      <c r="L313" s="154"/>
      <c r="M313" s="155" t="s">
        <v>15</v>
      </c>
      <c r="N313" s="144">
        <f>E313</f>
        <v>1000</v>
      </c>
      <c r="O313" s="145"/>
      <c r="P313" s="146">
        <f>F313</f>
        <v>1</v>
      </c>
      <c r="Q313" s="147">
        <f>O313*P313</f>
        <v>0</v>
      </c>
      <c r="R313" s="139"/>
      <c r="S313" s="139"/>
      <c r="T313" s="139"/>
      <c r="U313" s="139"/>
      <c r="V313" s="139"/>
      <c r="W313" s="139"/>
      <c r="X313" s="139"/>
      <c r="Y313" s="139"/>
      <c r="Z313" s="139"/>
      <c r="AA313" s="139"/>
    </row>
    <row r="314" spans="1:27" s="148" customFormat="1" ht="28.2" customHeight="1" x14ac:dyDescent="0.3">
      <c r="A314" s="132"/>
      <c r="B314" s="133">
        <v>7</v>
      </c>
      <c r="C314" s="130" t="s">
        <v>47</v>
      </c>
      <c r="D314" s="135" t="s">
        <v>17</v>
      </c>
      <c r="E314" s="145">
        <v>1000</v>
      </c>
      <c r="F314" s="151">
        <v>7</v>
      </c>
      <c r="G314" s="152">
        <f t="shared" si="85"/>
        <v>7000</v>
      </c>
      <c r="H314" s="139"/>
      <c r="I314" s="140">
        <f t="shared" si="86"/>
        <v>7</v>
      </c>
      <c r="J314" s="141" t="str">
        <f t="shared" si="87"/>
        <v>Белье хлопчатобумажное (трикотаж) р. 56-58/170-176</v>
      </c>
      <c r="K314" s="153"/>
      <c r="L314" s="154"/>
      <c r="M314" s="155" t="s">
        <v>15</v>
      </c>
      <c r="N314" s="144">
        <f>E314</f>
        <v>1000</v>
      </c>
      <c r="O314" s="145"/>
      <c r="P314" s="146">
        <f>F314</f>
        <v>7</v>
      </c>
      <c r="Q314" s="147">
        <f t="shared" ref="Q314" si="89">O314*P314</f>
        <v>0</v>
      </c>
      <c r="R314" s="139"/>
      <c r="S314" s="139"/>
      <c r="T314" s="139"/>
      <c r="U314" s="139"/>
      <c r="V314" s="139"/>
      <c r="W314" s="139"/>
      <c r="X314" s="139"/>
      <c r="Y314" s="139"/>
      <c r="Z314" s="139"/>
      <c r="AA314" s="139"/>
    </row>
    <row r="315" spans="1:27" s="148" customFormat="1" ht="28.2" customHeight="1" x14ac:dyDescent="0.3">
      <c r="A315" s="132"/>
      <c r="B315" s="133">
        <v>8</v>
      </c>
      <c r="C315" s="130" t="s">
        <v>48</v>
      </c>
      <c r="D315" s="135" t="s">
        <v>17</v>
      </c>
      <c r="E315" s="145">
        <v>1000</v>
      </c>
      <c r="F315" s="151">
        <v>5</v>
      </c>
      <c r="G315" s="152">
        <f t="shared" si="85"/>
        <v>5000</v>
      </c>
      <c r="H315" s="139"/>
      <c r="I315" s="140">
        <f t="shared" si="86"/>
        <v>8</v>
      </c>
      <c r="J315" s="141" t="str">
        <f t="shared" si="87"/>
        <v>Белье хлопчатобумажное (трикотаж) р. 56-58/182-188</v>
      </c>
      <c r="K315" s="153"/>
      <c r="L315" s="154"/>
      <c r="M315" s="155" t="s">
        <v>15</v>
      </c>
      <c r="N315" s="144">
        <f>E315</f>
        <v>1000</v>
      </c>
      <c r="O315" s="145"/>
      <c r="P315" s="146">
        <f>F315</f>
        <v>5</v>
      </c>
      <c r="Q315" s="147">
        <f>O315*P315</f>
        <v>0</v>
      </c>
      <c r="R315" s="139"/>
      <c r="S315" s="139"/>
      <c r="T315" s="139"/>
      <c r="U315" s="139"/>
      <c r="V315" s="139"/>
      <c r="W315" s="139"/>
      <c r="X315" s="139"/>
      <c r="Y315" s="139"/>
      <c r="Z315" s="139"/>
      <c r="AA315" s="139"/>
    </row>
    <row r="316" spans="1:27" s="148" customFormat="1" ht="28.2" customHeight="1" x14ac:dyDescent="0.3">
      <c r="A316" s="132"/>
      <c r="B316" s="133">
        <v>9</v>
      </c>
      <c r="C316" s="130" t="s">
        <v>156</v>
      </c>
      <c r="D316" s="135" t="s">
        <v>17</v>
      </c>
      <c r="E316" s="145">
        <v>1000</v>
      </c>
      <c r="F316" s="151">
        <v>2</v>
      </c>
      <c r="G316" s="152">
        <f t="shared" si="85"/>
        <v>2000</v>
      </c>
      <c r="H316" s="139"/>
      <c r="I316" s="140">
        <f t="shared" si="86"/>
        <v>9</v>
      </c>
      <c r="J316" s="141" t="str">
        <f t="shared" si="87"/>
        <v>Белье хлопчатобумажное (трикотаж) р. 60-62/170-176</v>
      </c>
      <c r="K316" s="153"/>
      <c r="L316" s="154"/>
      <c r="M316" s="155" t="s">
        <v>15</v>
      </c>
      <c r="N316" s="144">
        <f>E316</f>
        <v>1000</v>
      </c>
      <c r="O316" s="145"/>
      <c r="P316" s="146">
        <f>F316</f>
        <v>2</v>
      </c>
      <c r="Q316" s="147">
        <f>O316*P316</f>
        <v>0</v>
      </c>
      <c r="R316" s="139"/>
      <c r="S316" s="139"/>
      <c r="T316" s="139"/>
      <c r="U316" s="139"/>
      <c r="V316" s="139"/>
      <c r="W316" s="139"/>
      <c r="X316" s="139"/>
      <c r="Y316" s="139"/>
      <c r="Z316" s="139"/>
      <c r="AA316" s="139"/>
    </row>
    <row r="317" spans="1:27" s="148" customFormat="1" ht="28.2" customHeight="1" x14ac:dyDescent="0.3">
      <c r="A317" s="132"/>
      <c r="B317" s="133">
        <v>10</v>
      </c>
      <c r="C317" s="130" t="s">
        <v>157</v>
      </c>
      <c r="D317" s="135" t="s">
        <v>17</v>
      </c>
      <c r="E317" s="145">
        <v>1000</v>
      </c>
      <c r="F317" s="151">
        <v>2</v>
      </c>
      <c r="G317" s="152">
        <f t="shared" si="85"/>
        <v>2000</v>
      </c>
      <c r="H317" s="139"/>
      <c r="I317" s="140">
        <f t="shared" si="86"/>
        <v>10</v>
      </c>
      <c r="J317" s="141" t="str">
        <f t="shared" si="87"/>
        <v>Белье хлопчатобумажное (трикотаж) р. 60-62/182-188</v>
      </c>
      <c r="K317" s="153"/>
      <c r="L317" s="154"/>
      <c r="M317" s="155" t="s">
        <v>18</v>
      </c>
      <c r="N317" s="144">
        <f>E317</f>
        <v>1000</v>
      </c>
      <c r="O317" s="145"/>
      <c r="P317" s="146">
        <f>F317</f>
        <v>2</v>
      </c>
      <c r="Q317" s="147">
        <f t="shared" ref="Q317:Q325" si="90">O317*P317</f>
        <v>0</v>
      </c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</row>
    <row r="318" spans="1:27" s="148" customFormat="1" ht="28.2" customHeight="1" x14ac:dyDescent="0.3">
      <c r="A318" s="132"/>
      <c r="B318" s="133">
        <v>11</v>
      </c>
      <c r="C318" s="130" t="s">
        <v>100</v>
      </c>
      <c r="D318" s="135" t="s">
        <v>15</v>
      </c>
      <c r="E318" s="145">
        <v>1058.3333333333335</v>
      </c>
      <c r="F318" s="151">
        <v>5</v>
      </c>
      <c r="G318" s="152">
        <f t="shared" ref="G318:G324" si="91">E318*F318</f>
        <v>5291.6666666666679</v>
      </c>
      <c r="H318" s="139"/>
      <c r="I318" s="140">
        <f t="shared" si="86"/>
        <v>11</v>
      </c>
      <c r="J318" s="141" t="str">
        <f t="shared" si="87"/>
        <v>Плащ для защиты от воды р.104-108/170-176</v>
      </c>
      <c r="K318" s="153"/>
      <c r="L318" s="154"/>
      <c r="M318" s="155" t="s">
        <v>15</v>
      </c>
      <c r="N318" s="144">
        <f>E318</f>
        <v>1058.3333333333335</v>
      </c>
      <c r="O318" s="145"/>
      <c r="P318" s="146">
        <f>F318</f>
        <v>5</v>
      </c>
      <c r="Q318" s="147">
        <f>O318*P318</f>
        <v>0</v>
      </c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</row>
    <row r="319" spans="1:27" s="148" customFormat="1" ht="28.2" customHeight="1" x14ac:dyDescent="0.3">
      <c r="A319" s="132"/>
      <c r="B319" s="133">
        <v>12</v>
      </c>
      <c r="C319" s="130" t="s">
        <v>113</v>
      </c>
      <c r="D319" s="135" t="s">
        <v>18</v>
      </c>
      <c r="E319" s="161">
        <v>840.83333333333337</v>
      </c>
      <c r="F319" s="151">
        <v>1</v>
      </c>
      <c r="G319" s="152">
        <f t="shared" si="91"/>
        <v>840.83333333333337</v>
      </c>
      <c r="H319" s="139"/>
      <c r="I319" s="140">
        <f t="shared" si="86"/>
        <v>12</v>
      </c>
      <c r="J319" s="141" t="str">
        <f t="shared" si="87"/>
        <v>Сапоги резиновые женские р. 39</v>
      </c>
      <c r="K319" s="153"/>
      <c r="L319" s="154"/>
      <c r="M319" s="155" t="s">
        <v>15</v>
      </c>
      <c r="N319" s="144">
        <f>E319</f>
        <v>840.83333333333337</v>
      </c>
      <c r="O319" s="145"/>
      <c r="P319" s="146">
        <f>F319</f>
        <v>1</v>
      </c>
      <c r="Q319" s="147">
        <f>O319*P319</f>
        <v>0</v>
      </c>
      <c r="R319" s="139"/>
      <c r="S319" s="139"/>
      <c r="T319" s="139"/>
      <c r="U319" s="139"/>
      <c r="V319" s="139"/>
      <c r="W319" s="139"/>
      <c r="X319" s="139"/>
      <c r="Y319" s="139"/>
      <c r="Z319" s="139"/>
      <c r="AA319" s="139"/>
    </row>
    <row r="320" spans="1:27" s="148" customFormat="1" ht="28.2" customHeight="1" x14ac:dyDescent="0.3">
      <c r="A320" s="132"/>
      <c r="B320" s="133">
        <v>13</v>
      </c>
      <c r="C320" s="130" t="s">
        <v>121</v>
      </c>
      <c r="D320" s="135" t="s">
        <v>18</v>
      </c>
      <c r="E320" s="145">
        <v>1633.3333333333335</v>
      </c>
      <c r="F320" s="151">
        <v>5</v>
      </c>
      <c r="G320" s="152">
        <f t="shared" si="91"/>
        <v>8166.6666666666679</v>
      </c>
      <c r="H320" s="139"/>
      <c r="I320" s="140">
        <f t="shared" si="86"/>
        <v>13</v>
      </c>
      <c r="J320" s="141" t="str">
        <f t="shared" si="87"/>
        <v>Сапоги резиновые с  защитным подноском  р. 41</v>
      </c>
      <c r="K320" s="153"/>
      <c r="L320" s="154"/>
      <c r="M320" s="155" t="s">
        <v>15</v>
      </c>
      <c r="N320" s="144">
        <f>E320</f>
        <v>1633.3333333333335</v>
      </c>
      <c r="O320" s="145"/>
      <c r="P320" s="146">
        <f>F320</f>
        <v>5</v>
      </c>
      <c r="Q320" s="147">
        <f>O320*P320</f>
        <v>0</v>
      </c>
      <c r="R320" s="139"/>
      <c r="S320" s="139"/>
      <c r="T320" s="139"/>
      <c r="U320" s="139"/>
      <c r="V320" s="139"/>
      <c r="W320" s="139"/>
      <c r="X320" s="139"/>
      <c r="Y320" s="139"/>
      <c r="Z320" s="139"/>
      <c r="AA320" s="139"/>
    </row>
    <row r="321" spans="1:27" s="148" customFormat="1" ht="28.2" customHeight="1" x14ac:dyDescent="0.3">
      <c r="A321" s="132"/>
      <c r="B321" s="133">
        <v>14</v>
      </c>
      <c r="C321" s="130" t="s">
        <v>122</v>
      </c>
      <c r="D321" s="135" t="s">
        <v>18</v>
      </c>
      <c r="E321" s="145">
        <v>1633.3333333333335</v>
      </c>
      <c r="F321" s="151">
        <v>6</v>
      </c>
      <c r="G321" s="152">
        <f t="shared" si="91"/>
        <v>9800</v>
      </c>
      <c r="H321" s="139"/>
      <c r="I321" s="140">
        <f t="shared" si="86"/>
        <v>14</v>
      </c>
      <c r="J321" s="141" t="str">
        <f t="shared" si="87"/>
        <v>Сапоги резиновые с  защитным подноском  р. 42</v>
      </c>
      <c r="K321" s="153"/>
      <c r="L321" s="154"/>
      <c r="M321" s="155" t="s">
        <v>15</v>
      </c>
      <c r="N321" s="144">
        <f>E321</f>
        <v>1633.3333333333335</v>
      </c>
      <c r="O321" s="145"/>
      <c r="P321" s="146">
        <f>F321</f>
        <v>6</v>
      </c>
      <c r="Q321" s="147">
        <f t="shared" ref="Q321" si="92">O321*P321</f>
        <v>0</v>
      </c>
      <c r="R321" s="139"/>
      <c r="S321" s="139"/>
      <c r="T321" s="139"/>
      <c r="U321" s="139"/>
      <c r="V321" s="139"/>
      <c r="W321" s="139"/>
      <c r="X321" s="139"/>
      <c r="Y321" s="139"/>
      <c r="Z321" s="139"/>
      <c r="AA321" s="139"/>
    </row>
    <row r="322" spans="1:27" s="148" customFormat="1" ht="28.2" customHeight="1" x14ac:dyDescent="0.3">
      <c r="A322" s="132"/>
      <c r="B322" s="133">
        <v>15</v>
      </c>
      <c r="C322" s="130" t="s">
        <v>123</v>
      </c>
      <c r="D322" s="135" t="s">
        <v>18</v>
      </c>
      <c r="E322" s="145">
        <v>1633.3333333333335</v>
      </c>
      <c r="F322" s="151">
        <v>7</v>
      </c>
      <c r="G322" s="152">
        <f t="shared" si="91"/>
        <v>11433.333333333334</v>
      </c>
      <c r="H322" s="139"/>
      <c r="I322" s="140">
        <f t="shared" si="86"/>
        <v>15</v>
      </c>
      <c r="J322" s="141" t="str">
        <f t="shared" si="87"/>
        <v>Сапоги резиновые с  защитным подноском  р. 43</v>
      </c>
      <c r="K322" s="153"/>
      <c r="L322" s="154"/>
      <c r="M322" s="155" t="s">
        <v>15</v>
      </c>
      <c r="N322" s="144">
        <f>E322</f>
        <v>1633.3333333333335</v>
      </c>
      <c r="O322" s="145"/>
      <c r="P322" s="146">
        <f>F322</f>
        <v>7</v>
      </c>
      <c r="Q322" s="147">
        <f>O322*P322</f>
        <v>0</v>
      </c>
      <c r="R322" s="139"/>
      <c r="S322" s="139"/>
      <c r="T322" s="139"/>
      <c r="U322" s="139"/>
      <c r="V322" s="139"/>
      <c r="W322" s="139"/>
      <c r="X322" s="139"/>
      <c r="Y322" s="139"/>
      <c r="Z322" s="139"/>
      <c r="AA322" s="139"/>
    </row>
    <row r="323" spans="1:27" s="148" customFormat="1" ht="28.2" customHeight="1" x14ac:dyDescent="0.3">
      <c r="A323" s="132"/>
      <c r="B323" s="133">
        <v>16</v>
      </c>
      <c r="C323" s="130" t="s">
        <v>124</v>
      </c>
      <c r="D323" s="135" t="s">
        <v>18</v>
      </c>
      <c r="E323" s="145">
        <v>1633.3333333333335</v>
      </c>
      <c r="F323" s="151">
        <v>4</v>
      </c>
      <c r="G323" s="152">
        <f t="shared" si="91"/>
        <v>6533.3333333333339</v>
      </c>
      <c r="H323" s="139"/>
      <c r="I323" s="140">
        <f t="shared" si="86"/>
        <v>16</v>
      </c>
      <c r="J323" s="141" t="str">
        <f t="shared" si="87"/>
        <v>Сапоги резиновые с  защитным подноском  р. 44</v>
      </c>
      <c r="K323" s="153"/>
      <c r="L323" s="154"/>
      <c r="M323" s="155" t="s">
        <v>15</v>
      </c>
      <c r="N323" s="144">
        <f>E323</f>
        <v>1633.3333333333335</v>
      </c>
      <c r="O323" s="145"/>
      <c r="P323" s="146">
        <f>F323</f>
        <v>4</v>
      </c>
      <c r="Q323" s="147">
        <f>O323*P323</f>
        <v>0</v>
      </c>
      <c r="R323" s="139"/>
      <c r="S323" s="139"/>
      <c r="T323" s="139"/>
      <c r="U323" s="139"/>
      <c r="V323" s="139"/>
      <c r="W323" s="139"/>
      <c r="X323" s="139"/>
      <c r="Y323" s="139"/>
      <c r="Z323" s="139"/>
      <c r="AA323" s="139"/>
    </row>
    <row r="324" spans="1:27" s="148" customFormat="1" ht="28.2" customHeight="1" x14ac:dyDescent="0.3">
      <c r="A324" s="132"/>
      <c r="B324" s="133">
        <v>17</v>
      </c>
      <c r="C324" s="130" t="s">
        <v>125</v>
      </c>
      <c r="D324" s="135" t="s">
        <v>18</v>
      </c>
      <c r="E324" s="145">
        <v>1633.3333333333335</v>
      </c>
      <c r="F324" s="151">
        <v>4</v>
      </c>
      <c r="G324" s="152">
        <f t="shared" si="91"/>
        <v>6533.3333333333339</v>
      </c>
      <c r="H324" s="139"/>
      <c r="I324" s="140">
        <f t="shared" si="86"/>
        <v>17</v>
      </c>
      <c r="J324" s="141" t="str">
        <f t="shared" si="87"/>
        <v>Сапоги резиновые с  защитным подноском  р. 45</v>
      </c>
      <c r="K324" s="153"/>
      <c r="L324" s="154"/>
      <c r="M324" s="155" t="s">
        <v>15</v>
      </c>
      <c r="N324" s="144">
        <f>E324</f>
        <v>1633.3333333333335</v>
      </c>
      <c r="O324" s="145"/>
      <c r="P324" s="146">
        <f>F324</f>
        <v>4</v>
      </c>
      <c r="Q324" s="147">
        <f t="shared" ref="Q324" si="93">O324*P324</f>
        <v>0</v>
      </c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</row>
    <row r="325" spans="1:27" s="148" customFormat="1" ht="28.2" customHeight="1" x14ac:dyDescent="0.3">
      <c r="A325" s="132"/>
      <c r="B325" s="133">
        <v>18</v>
      </c>
      <c r="C325" s="130" t="s">
        <v>126</v>
      </c>
      <c r="D325" s="135" t="s">
        <v>18</v>
      </c>
      <c r="E325" s="145">
        <v>1633.3333333333335</v>
      </c>
      <c r="F325" s="151">
        <v>1</v>
      </c>
      <c r="G325" s="152">
        <f t="shared" si="85"/>
        <v>1633.3333333333335</v>
      </c>
      <c r="H325" s="139"/>
      <c r="I325" s="140">
        <f t="shared" si="86"/>
        <v>18</v>
      </c>
      <c r="J325" s="141" t="str">
        <f t="shared" si="87"/>
        <v>Сапоги резиновые с  защитным подноском  р. 46</v>
      </c>
      <c r="K325" s="153"/>
      <c r="L325" s="154"/>
      <c r="M325" s="155" t="s">
        <v>18</v>
      </c>
      <c r="N325" s="144">
        <f>E325</f>
        <v>1633.3333333333335</v>
      </c>
      <c r="O325" s="145"/>
      <c r="P325" s="146">
        <f>F325</f>
        <v>1</v>
      </c>
      <c r="Q325" s="147">
        <f t="shared" si="90"/>
        <v>0</v>
      </c>
      <c r="R325" s="139"/>
      <c r="S325" s="139"/>
      <c r="T325" s="139"/>
      <c r="U325" s="139"/>
      <c r="V325" s="139"/>
      <c r="W325" s="139"/>
      <c r="X325" s="139"/>
      <c r="Y325" s="139"/>
      <c r="Z325" s="139"/>
      <c r="AA325" s="139"/>
    </row>
    <row r="326" spans="1:27" s="80" customFormat="1" ht="15.6" x14ac:dyDescent="0.3">
      <c r="A326" s="64"/>
      <c r="B326" s="65"/>
      <c r="C326" s="66" t="s">
        <v>16</v>
      </c>
      <c r="D326" s="67"/>
      <c r="E326" s="68"/>
      <c r="F326" s="100"/>
      <c r="G326" s="101">
        <f>SUM(G308:G325)</f>
        <v>96232.499999999985</v>
      </c>
      <c r="H326" s="71"/>
      <c r="I326" s="72"/>
      <c r="J326" s="73" t="str">
        <f>C326</f>
        <v>ИТОГО:</v>
      </c>
      <c r="K326" s="89"/>
      <c r="L326" s="123"/>
      <c r="M326" s="90"/>
      <c r="N326" s="76"/>
      <c r="O326" s="77"/>
      <c r="P326" s="78"/>
      <c r="Q326" s="79"/>
      <c r="R326" s="71"/>
      <c r="S326" s="71"/>
      <c r="T326" s="71"/>
      <c r="U326" s="71"/>
      <c r="V326" s="71"/>
      <c r="W326" s="71"/>
      <c r="X326" s="71"/>
      <c r="Y326" s="71"/>
      <c r="Z326" s="71"/>
      <c r="AA326" s="71"/>
    </row>
    <row r="327" spans="1:27" s="80" customFormat="1" ht="48.75" customHeight="1" x14ac:dyDescent="0.3">
      <c r="A327" s="64"/>
      <c r="B327" s="205" t="s">
        <v>34</v>
      </c>
      <c r="C327" s="206"/>
      <c r="D327" s="206"/>
      <c r="E327" s="206"/>
      <c r="F327" s="206"/>
      <c r="G327" s="207"/>
      <c r="H327" s="71"/>
      <c r="I327" s="202" t="s">
        <v>26</v>
      </c>
      <c r="J327" s="208"/>
      <c r="K327" s="208"/>
      <c r="L327" s="208"/>
      <c r="M327" s="208"/>
      <c r="N327" s="208"/>
      <c r="O327" s="208"/>
      <c r="P327" s="208"/>
      <c r="Q327" s="210"/>
      <c r="R327" s="71"/>
      <c r="S327" s="71"/>
      <c r="T327" s="71"/>
      <c r="U327" s="71"/>
      <c r="V327" s="71"/>
      <c r="W327" s="71"/>
      <c r="X327" s="71"/>
      <c r="Y327" s="71"/>
      <c r="Z327" s="71"/>
      <c r="AA327" s="71"/>
    </row>
    <row r="328" spans="1:27" s="48" customFormat="1" ht="26.4" customHeight="1" x14ac:dyDescent="0.3">
      <c r="A328" s="51"/>
      <c r="B328" s="81">
        <v>1</v>
      </c>
      <c r="C328" s="130" t="s">
        <v>47</v>
      </c>
      <c r="D328" s="53" t="s">
        <v>17</v>
      </c>
      <c r="E328" s="97">
        <v>1000</v>
      </c>
      <c r="F328" s="91">
        <v>1</v>
      </c>
      <c r="G328" s="92">
        <f t="shared" ref="G328:G350" si="94">E328*F328</f>
        <v>1000</v>
      </c>
      <c r="H328" s="50"/>
      <c r="I328" s="57">
        <f t="shared" ref="I328:I350" si="95">B328</f>
        <v>1</v>
      </c>
      <c r="J328" s="58" t="str">
        <f t="shared" ref="J328:J350" si="96">C328</f>
        <v>Белье хлопчатобумажное (трикотаж) р. 56-58/170-176</v>
      </c>
      <c r="K328" s="82"/>
      <c r="L328" s="82"/>
      <c r="M328" s="83" t="str">
        <f>D328</f>
        <v>компл</v>
      </c>
      <c r="N328" s="61">
        <f>E328</f>
        <v>1000</v>
      </c>
      <c r="O328" s="54"/>
      <c r="P328" s="62">
        <f>F328</f>
        <v>1</v>
      </c>
      <c r="Q328" s="63">
        <f>O328*P328</f>
        <v>0</v>
      </c>
      <c r="R328" s="50"/>
      <c r="S328" s="50"/>
      <c r="T328" s="50"/>
      <c r="U328" s="50"/>
      <c r="V328" s="50"/>
      <c r="W328" s="50"/>
      <c r="X328" s="50"/>
      <c r="Y328" s="50"/>
      <c r="Z328" s="50"/>
      <c r="AA328" s="50"/>
    </row>
    <row r="329" spans="1:27" s="48" customFormat="1" ht="26.4" customHeight="1" x14ac:dyDescent="0.3">
      <c r="A329" s="51"/>
      <c r="B329" s="81">
        <v>2</v>
      </c>
      <c r="C329" s="130" t="s">
        <v>157</v>
      </c>
      <c r="D329" s="53" t="s">
        <v>17</v>
      </c>
      <c r="E329" s="54">
        <v>1000</v>
      </c>
      <c r="F329" s="91">
        <v>1</v>
      </c>
      <c r="G329" s="92">
        <f t="shared" si="94"/>
        <v>1000</v>
      </c>
      <c r="H329" s="50"/>
      <c r="I329" s="57">
        <f t="shared" si="95"/>
        <v>2</v>
      </c>
      <c r="J329" s="58" t="str">
        <f t="shared" si="96"/>
        <v>Белье хлопчатобумажное (трикотаж) р. 60-62/182-188</v>
      </c>
      <c r="K329" s="82"/>
      <c r="L329" s="82"/>
      <c r="M329" s="83" t="str">
        <f>D329</f>
        <v>компл</v>
      </c>
      <c r="N329" s="61">
        <f>E329</f>
        <v>1000</v>
      </c>
      <c r="O329" s="54"/>
      <c r="P329" s="62">
        <f>F329</f>
        <v>1</v>
      </c>
      <c r="Q329" s="63">
        <f t="shared" ref="Q329:Q337" si="97">O329*P329</f>
        <v>0</v>
      </c>
      <c r="R329" s="50"/>
      <c r="S329" s="50"/>
      <c r="T329" s="50"/>
      <c r="U329" s="50"/>
      <c r="V329" s="50"/>
      <c r="W329" s="50"/>
      <c r="X329" s="50"/>
      <c r="Y329" s="50"/>
      <c r="Z329" s="50"/>
      <c r="AA329" s="50"/>
    </row>
    <row r="330" spans="1:27" s="48" customFormat="1" ht="26.4" customHeight="1" x14ac:dyDescent="0.3">
      <c r="A330" s="51"/>
      <c r="B330" s="81">
        <v>3</v>
      </c>
      <c r="C330" s="130" t="s">
        <v>94</v>
      </c>
      <c r="D330" s="53" t="s">
        <v>15</v>
      </c>
      <c r="E330" s="54">
        <v>1058.3333333333335</v>
      </c>
      <c r="F330" s="91">
        <v>1</v>
      </c>
      <c r="G330" s="92">
        <f t="shared" si="94"/>
        <v>1058.3333333333335</v>
      </c>
      <c r="H330" s="50"/>
      <c r="I330" s="57">
        <f t="shared" si="95"/>
        <v>3</v>
      </c>
      <c r="J330" s="58" t="str">
        <f t="shared" si="96"/>
        <v>Плащ для защиты от воды р. 88-92/182-188</v>
      </c>
      <c r="K330" s="82"/>
      <c r="L330" s="82"/>
      <c r="M330" s="83" t="str">
        <f>D330</f>
        <v>шт</v>
      </c>
      <c r="N330" s="61">
        <f>E330</f>
        <v>1058.3333333333335</v>
      </c>
      <c r="O330" s="54"/>
      <c r="P330" s="62">
        <f>F330</f>
        <v>1</v>
      </c>
      <c r="Q330" s="63">
        <f>O330*P330</f>
        <v>0</v>
      </c>
      <c r="R330" s="50"/>
      <c r="S330" s="50"/>
      <c r="T330" s="50"/>
      <c r="U330" s="50"/>
      <c r="V330" s="50"/>
      <c r="W330" s="50"/>
      <c r="X330" s="50"/>
      <c r="Y330" s="50"/>
      <c r="Z330" s="50"/>
      <c r="AA330" s="50"/>
    </row>
    <row r="331" spans="1:27" s="48" customFormat="1" ht="26.4" customHeight="1" x14ac:dyDescent="0.3">
      <c r="A331" s="51"/>
      <c r="B331" s="81">
        <v>4</v>
      </c>
      <c r="C331" s="130" t="s">
        <v>95</v>
      </c>
      <c r="D331" s="53" t="s">
        <v>15</v>
      </c>
      <c r="E331" s="54">
        <v>1058.3333333333335</v>
      </c>
      <c r="F331" s="91">
        <v>4</v>
      </c>
      <c r="G331" s="92">
        <f t="shared" si="94"/>
        <v>4233.3333333333339</v>
      </c>
      <c r="H331" s="50"/>
      <c r="I331" s="57">
        <f t="shared" si="95"/>
        <v>4</v>
      </c>
      <c r="J331" s="58" t="str">
        <f t="shared" si="96"/>
        <v>Плащ для защиты от воды р. 96-100/158-164</v>
      </c>
      <c r="K331" s="82"/>
      <c r="L331" s="82"/>
      <c r="M331" s="83" t="str">
        <f>D331</f>
        <v>шт</v>
      </c>
      <c r="N331" s="61">
        <f>E331</f>
        <v>1058.3333333333335</v>
      </c>
      <c r="O331" s="54"/>
      <c r="P331" s="62">
        <f>F331</f>
        <v>4</v>
      </c>
      <c r="Q331" s="63">
        <f t="shared" si="97"/>
        <v>0</v>
      </c>
      <c r="R331" s="50"/>
      <c r="S331" s="50"/>
      <c r="T331" s="50"/>
      <c r="U331" s="50"/>
      <c r="V331" s="50"/>
      <c r="W331" s="50"/>
      <c r="X331" s="50"/>
      <c r="Y331" s="50"/>
      <c r="Z331" s="50"/>
      <c r="AA331" s="50"/>
    </row>
    <row r="332" spans="1:27" s="48" customFormat="1" ht="26.4" customHeight="1" x14ac:dyDescent="0.3">
      <c r="A332" s="51"/>
      <c r="B332" s="81">
        <v>5</v>
      </c>
      <c r="C332" s="130" t="s">
        <v>96</v>
      </c>
      <c r="D332" s="53" t="s">
        <v>15</v>
      </c>
      <c r="E332" s="54">
        <v>1058.3333333333335</v>
      </c>
      <c r="F332" s="91">
        <v>12</v>
      </c>
      <c r="G332" s="92">
        <f t="shared" si="94"/>
        <v>12700.000000000002</v>
      </c>
      <c r="H332" s="50"/>
      <c r="I332" s="57">
        <f t="shared" si="95"/>
        <v>5</v>
      </c>
      <c r="J332" s="58" t="str">
        <f t="shared" si="96"/>
        <v>Плащ для защиты от воды р. 96-100/170-176</v>
      </c>
      <c r="K332" s="82"/>
      <c r="L332" s="82"/>
      <c r="M332" s="83" t="str">
        <f>D332</f>
        <v>шт</v>
      </c>
      <c r="N332" s="61">
        <f>E332</f>
        <v>1058.3333333333335</v>
      </c>
      <c r="O332" s="54"/>
      <c r="P332" s="62">
        <f>F332</f>
        <v>12</v>
      </c>
      <c r="Q332" s="63">
        <f>O332*P332</f>
        <v>0</v>
      </c>
      <c r="R332" s="50"/>
      <c r="S332" s="50"/>
      <c r="T332" s="50"/>
      <c r="U332" s="50"/>
      <c r="V332" s="50"/>
      <c r="W332" s="50"/>
      <c r="X332" s="50"/>
      <c r="Y332" s="50"/>
      <c r="Z332" s="50"/>
      <c r="AA332" s="50"/>
    </row>
    <row r="333" spans="1:27" s="48" customFormat="1" ht="26.4" customHeight="1" x14ac:dyDescent="0.3">
      <c r="A333" s="51"/>
      <c r="B333" s="81">
        <v>6</v>
      </c>
      <c r="C333" s="130" t="s">
        <v>97</v>
      </c>
      <c r="D333" s="53" t="s">
        <v>15</v>
      </c>
      <c r="E333" s="54">
        <v>1058.3333333333335</v>
      </c>
      <c r="F333" s="91">
        <v>8</v>
      </c>
      <c r="G333" s="92">
        <f t="shared" si="94"/>
        <v>8466.6666666666679</v>
      </c>
      <c r="H333" s="50"/>
      <c r="I333" s="57">
        <f t="shared" si="95"/>
        <v>6</v>
      </c>
      <c r="J333" s="58" t="str">
        <f t="shared" si="96"/>
        <v>Плащ для защиты от воды р. 96-100/182-188</v>
      </c>
      <c r="K333" s="82"/>
      <c r="L333" s="82"/>
      <c r="M333" s="83" t="str">
        <f>D333</f>
        <v>шт</v>
      </c>
      <c r="N333" s="61">
        <f>E333</f>
        <v>1058.3333333333335</v>
      </c>
      <c r="O333" s="54"/>
      <c r="P333" s="62">
        <f>F333</f>
        <v>8</v>
      </c>
      <c r="Q333" s="63">
        <f>O333*P333</f>
        <v>0</v>
      </c>
      <c r="R333" s="50"/>
      <c r="S333" s="50"/>
      <c r="T333" s="50"/>
      <c r="U333" s="50"/>
      <c r="V333" s="50"/>
      <c r="W333" s="50"/>
      <c r="X333" s="50"/>
      <c r="Y333" s="50"/>
      <c r="Z333" s="50"/>
      <c r="AA333" s="50"/>
    </row>
    <row r="334" spans="1:27" s="48" customFormat="1" ht="26.4" customHeight="1" x14ac:dyDescent="0.3">
      <c r="A334" s="51"/>
      <c r="B334" s="81">
        <v>7</v>
      </c>
      <c r="C334" s="130" t="s">
        <v>99</v>
      </c>
      <c r="D334" s="53" t="s">
        <v>15</v>
      </c>
      <c r="E334" s="54">
        <v>1058.3333333333335</v>
      </c>
      <c r="F334" s="91">
        <v>1</v>
      </c>
      <c r="G334" s="92">
        <f t="shared" si="94"/>
        <v>1058.3333333333335</v>
      </c>
      <c r="H334" s="50"/>
      <c r="I334" s="57">
        <f t="shared" si="95"/>
        <v>7</v>
      </c>
      <c r="J334" s="58" t="str">
        <f t="shared" si="96"/>
        <v>Плащ для защиты от воды р.104-108/158-164</v>
      </c>
      <c r="K334" s="82"/>
      <c r="L334" s="82"/>
      <c r="M334" s="83" t="str">
        <f>D334</f>
        <v>шт</v>
      </c>
      <c r="N334" s="61">
        <f>E334</f>
        <v>1058.3333333333335</v>
      </c>
      <c r="O334" s="54"/>
      <c r="P334" s="62">
        <f>F334</f>
        <v>1</v>
      </c>
      <c r="Q334" s="63">
        <f t="shared" si="97"/>
        <v>0</v>
      </c>
      <c r="R334" s="50"/>
      <c r="S334" s="50"/>
      <c r="T334" s="50"/>
      <c r="U334" s="50"/>
      <c r="V334" s="50"/>
      <c r="W334" s="50"/>
      <c r="X334" s="50"/>
      <c r="Y334" s="50"/>
      <c r="Z334" s="50"/>
      <c r="AA334" s="50"/>
    </row>
    <row r="335" spans="1:27" s="48" customFormat="1" ht="26.4" customHeight="1" x14ac:dyDescent="0.3">
      <c r="A335" s="51"/>
      <c r="B335" s="81">
        <v>8</v>
      </c>
      <c r="C335" s="130" t="s">
        <v>100</v>
      </c>
      <c r="D335" s="53" t="s">
        <v>15</v>
      </c>
      <c r="E335" s="54">
        <v>1058.3333333333335</v>
      </c>
      <c r="F335" s="91">
        <v>21</v>
      </c>
      <c r="G335" s="92">
        <f t="shared" si="94"/>
        <v>22225.000000000004</v>
      </c>
      <c r="H335" s="50"/>
      <c r="I335" s="57">
        <f t="shared" si="95"/>
        <v>8</v>
      </c>
      <c r="J335" s="58" t="str">
        <f t="shared" si="96"/>
        <v>Плащ для защиты от воды р.104-108/170-176</v>
      </c>
      <c r="K335" s="82"/>
      <c r="L335" s="82"/>
      <c r="M335" s="83" t="str">
        <f>D335</f>
        <v>шт</v>
      </c>
      <c r="N335" s="61">
        <f>E335</f>
        <v>1058.3333333333335</v>
      </c>
      <c r="O335" s="54"/>
      <c r="P335" s="62">
        <f>F335</f>
        <v>21</v>
      </c>
      <c r="Q335" s="63">
        <f>O335*P335</f>
        <v>0</v>
      </c>
      <c r="R335" s="50"/>
      <c r="S335" s="50"/>
      <c r="T335" s="50"/>
      <c r="U335" s="50"/>
      <c r="V335" s="50"/>
      <c r="W335" s="50"/>
      <c r="X335" s="50"/>
      <c r="Y335" s="50"/>
      <c r="Z335" s="50"/>
      <c r="AA335" s="50"/>
    </row>
    <row r="336" spans="1:27" s="48" customFormat="1" ht="26.4" customHeight="1" x14ac:dyDescent="0.3">
      <c r="A336" s="51"/>
      <c r="B336" s="81">
        <v>9</v>
      </c>
      <c r="C336" s="130" t="s">
        <v>101</v>
      </c>
      <c r="D336" s="53" t="s">
        <v>15</v>
      </c>
      <c r="E336" s="54">
        <v>1058.3333333333335</v>
      </c>
      <c r="F336" s="91">
        <v>18</v>
      </c>
      <c r="G336" s="92">
        <f t="shared" si="94"/>
        <v>19050.000000000004</v>
      </c>
      <c r="H336" s="50"/>
      <c r="I336" s="57">
        <f t="shared" si="95"/>
        <v>9</v>
      </c>
      <c r="J336" s="58" t="str">
        <f t="shared" si="96"/>
        <v>Плащ для защиты от воды р.104-108/182-188</v>
      </c>
      <c r="K336" s="82"/>
      <c r="L336" s="82"/>
      <c r="M336" s="83" t="str">
        <f>D336</f>
        <v>шт</v>
      </c>
      <c r="N336" s="61">
        <f>E336</f>
        <v>1058.3333333333335</v>
      </c>
      <c r="O336" s="54"/>
      <c r="P336" s="62">
        <f>F336</f>
        <v>18</v>
      </c>
      <c r="Q336" s="63">
        <f>O336*P336</f>
        <v>0</v>
      </c>
      <c r="R336" s="50"/>
      <c r="S336" s="50"/>
      <c r="T336" s="50"/>
      <c r="U336" s="50"/>
      <c r="V336" s="50"/>
      <c r="W336" s="50"/>
      <c r="X336" s="50"/>
      <c r="Y336" s="50"/>
      <c r="Z336" s="50"/>
      <c r="AA336" s="50"/>
    </row>
    <row r="337" spans="1:27" s="48" customFormat="1" ht="26.4" customHeight="1" x14ac:dyDescent="0.3">
      <c r="A337" s="51"/>
      <c r="B337" s="81">
        <v>10</v>
      </c>
      <c r="C337" s="130" t="s">
        <v>103</v>
      </c>
      <c r="D337" s="53" t="s">
        <v>15</v>
      </c>
      <c r="E337" s="54">
        <v>1058.3333333333335</v>
      </c>
      <c r="F337" s="91">
        <v>7</v>
      </c>
      <c r="G337" s="92">
        <f t="shared" si="94"/>
        <v>7408.3333333333339</v>
      </c>
      <c r="H337" s="50"/>
      <c r="I337" s="57">
        <f t="shared" si="95"/>
        <v>10</v>
      </c>
      <c r="J337" s="58" t="str">
        <f t="shared" si="96"/>
        <v>Плащ для защиты от воды р. 112-116/170-176</v>
      </c>
      <c r="K337" s="82"/>
      <c r="L337" s="82"/>
      <c r="M337" s="83" t="str">
        <f>D337</f>
        <v>шт</v>
      </c>
      <c r="N337" s="61">
        <f>E337</f>
        <v>1058.3333333333335</v>
      </c>
      <c r="O337" s="54"/>
      <c r="P337" s="62">
        <f>F337</f>
        <v>7</v>
      </c>
      <c r="Q337" s="63">
        <f t="shared" si="97"/>
        <v>0</v>
      </c>
      <c r="R337" s="50"/>
      <c r="S337" s="50"/>
      <c r="T337" s="50"/>
      <c r="U337" s="50"/>
      <c r="V337" s="50"/>
      <c r="W337" s="50"/>
      <c r="X337" s="50"/>
      <c r="Y337" s="50"/>
      <c r="Z337" s="50"/>
      <c r="AA337" s="50"/>
    </row>
    <row r="338" spans="1:27" s="48" customFormat="1" ht="26.4" customHeight="1" x14ac:dyDescent="0.3">
      <c r="A338" s="51"/>
      <c r="B338" s="81">
        <v>11</v>
      </c>
      <c r="C338" s="130" t="s">
        <v>104</v>
      </c>
      <c r="D338" s="53" t="s">
        <v>15</v>
      </c>
      <c r="E338" s="54">
        <v>1058.3333333333335</v>
      </c>
      <c r="F338" s="91">
        <v>3</v>
      </c>
      <c r="G338" s="92">
        <f t="shared" si="94"/>
        <v>3175.0000000000005</v>
      </c>
      <c r="H338" s="50"/>
      <c r="I338" s="57">
        <f t="shared" si="95"/>
        <v>11</v>
      </c>
      <c r="J338" s="58" t="str">
        <f t="shared" si="96"/>
        <v>Плащ для защиты от воды р. 112-116/182-188</v>
      </c>
      <c r="K338" s="82"/>
      <c r="L338" s="82"/>
      <c r="M338" s="83" t="str">
        <f>D338</f>
        <v>шт</v>
      </c>
      <c r="N338" s="61">
        <f>E338</f>
        <v>1058.3333333333335</v>
      </c>
      <c r="O338" s="54"/>
      <c r="P338" s="62">
        <f>F338</f>
        <v>3</v>
      </c>
      <c r="Q338" s="63">
        <f t="shared" ref="Q338:Q345" si="98">O338*P338</f>
        <v>0</v>
      </c>
      <c r="R338" s="50"/>
      <c r="S338" s="50"/>
      <c r="T338" s="50"/>
      <c r="U338" s="50"/>
      <c r="V338" s="50"/>
      <c r="W338" s="50"/>
      <c r="X338" s="50"/>
      <c r="Y338" s="50"/>
      <c r="Z338" s="50"/>
      <c r="AA338" s="50"/>
    </row>
    <row r="339" spans="1:27" s="48" customFormat="1" ht="26.4" customHeight="1" x14ac:dyDescent="0.3">
      <c r="A339" s="51"/>
      <c r="B339" s="81">
        <v>12</v>
      </c>
      <c r="C339" s="130" t="s">
        <v>106</v>
      </c>
      <c r="D339" s="53" t="s">
        <v>15</v>
      </c>
      <c r="E339" s="54">
        <v>1058.3333333333335</v>
      </c>
      <c r="F339" s="91">
        <v>2</v>
      </c>
      <c r="G339" s="92">
        <f t="shared" si="94"/>
        <v>2116.666666666667</v>
      </c>
      <c r="H339" s="50"/>
      <c r="I339" s="57">
        <f t="shared" si="95"/>
        <v>12</v>
      </c>
      <c r="J339" s="58" t="str">
        <f t="shared" si="96"/>
        <v>Плащ для защиты от воды р. 120-124/170-176</v>
      </c>
      <c r="K339" s="82"/>
      <c r="L339" s="82"/>
      <c r="M339" s="83" t="str">
        <f>D339</f>
        <v>шт</v>
      </c>
      <c r="N339" s="61">
        <f>E339</f>
        <v>1058.3333333333335</v>
      </c>
      <c r="O339" s="54"/>
      <c r="P339" s="62">
        <f>F339</f>
        <v>2</v>
      </c>
      <c r="Q339" s="63">
        <f t="shared" si="98"/>
        <v>0</v>
      </c>
      <c r="R339" s="50"/>
      <c r="S339" s="50"/>
      <c r="T339" s="50"/>
      <c r="U339" s="50"/>
      <c r="V339" s="50"/>
      <c r="W339" s="50"/>
      <c r="X339" s="50"/>
      <c r="Y339" s="50"/>
      <c r="Z339" s="50"/>
      <c r="AA339" s="50"/>
    </row>
    <row r="340" spans="1:27" s="48" customFormat="1" ht="26.4" customHeight="1" x14ac:dyDescent="0.3">
      <c r="A340" s="51"/>
      <c r="B340" s="81">
        <v>13</v>
      </c>
      <c r="C340" s="130" t="s">
        <v>107</v>
      </c>
      <c r="D340" s="53" t="s">
        <v>15</v>
      </c>
      <c r="E340" s="54">
        <v>1058.3333333333335</v>
      </c>
      <c r="F340" s="91">
        <v>2</v>
      </c>
      <c r="G340" s="92">
        <f t="shared" si="94"/>
        <v>2116.666666666667</v>
      </c>
      <c r="H340" s="50"/>
      <c r="I340" s="57">
        <f t="shared" si="95"/>
        <v>13</v>
      </c>
      <c r="J340" s="58" t="str">
        <f t="shared" si="96"/>
        <v>Плащ для защиты от воды р. 120-124/182-188</v>
      </c>
      <c r="K340" s="82"/>
      <c r="L340" s="82"/>
      <c r="M340" s="83" t="str">
        <f>D340</f>
        <v>шт</v>
      </c>
      <c r="N340" s="61">
        <f>E340</f>
        <v>1058.3333333333335</v>
      </c>
      <c r="O340" s="54"/>
      <c r="P340" s="62">
        <f>F340</f>
        <v>2</v>
      </c>
      <c r="Q340" s="63">
        <f t="shared" si="98"/>
        <v>0</v>
      </c>
      <c r="R340" s="50"/>
      <c r="S340" s="50"/>
      <c r="T340" s="50"/>
      <c r="U340" s="50"/>
      <c r="V340" s="50"/>
      <c r="W340" s="50"/>
      <c r="X340" s="50"/>
      <c r="Y340" s="50"/>
      <c r="Z340" s="50"/>
      <c r="AA340" s="50"/>
    </row>
    <row r="341" spans="1:27" s="48" customFormat="1" ht="26.4" customHeight="1" x14ac:dyDescent="0.3">
      <c r="A341" s="51"/>
      <c r="B341" s="81">
        <v>14</v>
      </c>
      <c r="C341" s="130" t="s">
        <v>108</v>
      </c>
      <c r="D341" s="53" t="s">
        <v>15</v>
      </c>
      <c r="E341" s="54">
        <v>1058.3333333333335</v>
      </c>
      <c r="F341" s="91">
        <v>1</v>
      </c>
      <c r="G341" s="92">
        <f t="shared" si="94"/>
        <v>1058.3333333333335</v>
      </c>
      <c r="H341" s="50"/>
      <c r="I341" s="57">
        <f t="shared" si="95"/>
        <v>14</v>
      </c>
      <c r="J341" s="58" t="str">
        <f t="shared" si="96"/>
        <v>Плащ для защиты от воды р. 120-124/194-200</v>
      </c>
      <c r="K341" s="82"/>
      <c r="L341" s="82"/>
      <c r="M341" s="83" t="str">
        <f>D341</f>
        <v>шт</v>
      </c>
      <c r="N341" s="61">
        <f>E341</f>
        <v>1058.3333333333335</v>
      </c>
      <c r="O341" s="54"/>
      <c r="P341" s="62">
        <f>F341</f>
        <v>1</v>
      </c>
      <c r="Q341" s="63">
        <f t="shared" si="98"/>
        <v>0</v>
      </c>
      <c r="R341" s="50"/>
      <c r="S341" s="50"/>
      <c r="T341" s="50"/>
      <c r="U341" s="50"/>
      <c r="V341" s="50"/>
      <c r="W341" s="50"/>
      <c r="X341" s="50"/>
      <c r="Y341" s="50"/>
      <c r="Z341" s="50"/>
      <c r="AA341" s="50"/>
    </row>
    <row r="342" spans="1:27" s="48" customFormat="1" ht="26.4" customHeight="1" x14ac:dyDescent="0.3">
      <c r="A342" s="51"/>
      <c r="B342" s="81">
        <v>15</v>
      </c>
      <c r="C342" s="130" t="s">
        <v>120</v>
      </c>
      <c r="D342" s="53" t="s">
        <v>18</v>
      </c>
      <c r="E342" s="54">
        <v>1633.3333333333335</v>
      </c>
      <c r="F342" s="91">
        <v>4</v>
      </c>
      <c r="G342" s="92">
        <f t="shared" si="94"/>
        <v>6533.3333333333339</v>
      </c>
      <c r="H342" s="50"/>
      <c r="I342" s="57">
        <f t="shared" si="95"/>
        <v>15</v>
      </c>
      <c r="J342" s="58" t="str">
        <f t="shared" si="96"/>
        <v>Сапоги резиновые с  защитным подноском  р. 40</v>
      </c>
      <c r="K342" s="82"/>
      <c r="L342" s="82"/>
      <c r="M342" s="83" t="str">
        <f>D342</f>
        <v>пар</v>
      </c>
      <c r="N342" s="61">
        <f>E342</f>
        <v>1633.3333333333335</v>
      </c>
      <c r="O342" s="54"/>
      <c r="P342" s="62">
        <f>F342</f>
        <v>4</v>
      </c>
      <c r="Q342" s="63">
        <f t="shared" si="98"/>
        <v>0</v>
      </c>
      <c r="R342" s="50"/>
      <c r="S342" s="50"/>
      <c r="T342" s="50"/>
      <c r="U342" s="50"/>
      <c r="V342" s="50"/>
      <c r="W342" s="50"/>
      <c r="X342" s="50"/>
      <c r="Y342" s="50"/>
      <c r="Z342" s="50"/>
      <c r="AA342" s="50"/>
    </row>
    <row r="343" spans="1:27" s="48" customFormat="1" ht="26.4" customHeight="1" x14ac:dyDescent="0.3">
      <c r="A343" s="51"/>
      <c r="B343" s="81">
        <v>16</v>
      </c>
      <c r="C343" s="130" t="s">
        <v>121</v>
      </c>
      <c r="D343" s="53" t="s">
        <v>18</v>
      </c>
      <c r="E343" s="54">
        <v>1633.3333333333335</v>
      </c>
      <c r="F343" s="91">
        <v>10</v>
      </c>
      <c r="G343" s="92">
        <f t="shared" si="94"/>
        <v>16333.333333333336</v>
      </c>
      <c r="H343" s="50"/>
      <c r="I343" s="57">
        <f t="shared" si="95"/>
        <v>16</v>
      </c>
      <c r="J343" s="58" t="str">
        <f t="shared" si="96"/>
        <v>Сапоги резиновые с  защитным подноском  р. 41</v>
      </c>
      <c r="K343" s="82"/>
      <c r="L343" s="82"/>
      <c r="M343" s="83" t="str">
        <f>D343</f>
        <v>пар</v>
      </c>
      <c r="N343" s="61">
        <f>E343</f>
        <v>1633.3333333333335</v>
      </c>
      <c r="O343" s="54"/>
      <c r="P343" s="62">
        <f>F343</f>
        <v>10</v>
      </c>
      <c r="Q343" s="63">
        <f t="shared" si="98"/>
        <v>0</v>
      </c>
      <c r="R343" s="50"/>
      <c r="S343" s="50"/>
      <c r="T343" s="50"/>
      <c r="U343" s="50"/>
      <c r="V343" s="50"/>
      <c r="W343" s="50"/>
      <c r="X343" s="50"/>
      <c r="Y343" s="50"/>
      <c r="Z343" s="50"/>
      <c r="AA343" s="50"/>
    </row>
    <row r="344" spans="1:27" s="48" customFormat="1" ht="26.4" customHeight="1" x14ac:dyDescent="0.3">
      <c r="A344" s="51"/>
      <c r="B344" s="81">
        <v>17</v>
      </c>
      <c r="C344" s="130" t="s">
        <v>122</v>
      </c>
      <c r="D344" s="53" t="s">
        <v>18</v>
      </c>
      <c r="E344" s="54">
        <v>1633.3333333333335</v>
      </c>
      <c r="F344" s="91">
        <v>27</v>
      </c>
      <c r="G344" s="92">
        <f t="shared" si="94"/>
        <v>44100.000000000007</v>
      </c>
      <c r="H344" s="50"/>
      <c r="I344" s="57">
        <f t="shared" si="95"/>
        <v>17</v>
      </c>
      <c r="J344" s="58" t="str">
        <f t="shared" si="96"/>
        <v>Сапоги резиновые с  защитным подноском  р. 42</v>
      </c>
      <c r="K344" s="82"/>
      <c r="L344" s="82"/>
      <c r="M344" s="83" t="str">
        <f>D344</f>
        <v>пар</v>
      </c>
      <c r="N344" s="61">
        <f>E344</f>
        <v>1633.3333333333335</v>
      </c>
      <c r="O344" s="54"/>
      <c r="P344" s="62">
        <f>F344</f>
        <v>27</v>
      </c>
      <c r="Q344" s="63">
        <f>O344*P344</f>
        <v>0</v>
      </c>
      <c r="R344" s="50"/>
      <c r="S344" s="50"/>
      <c r="T344" s="50"/>
      <c r="U344" s="50"/>
      <c r="V344" s="50"/>
      <c r="W344" s="50"/>
      <c r="X344" s="50"/>
      <c r="Y344" s="50"/>
      <c r="Z344" s="50"/>
      <c r="AA344" s="50"/>
    </row>
    <row r="345" spans="1:27" s="48" customFormat="1" ht="26.4" customHeight="1" x14ac:dyDescent="0.3">
      <c r="A345" s="51"/>
      <c r="B345" s="81">
        <v>18</v>
      </c>
      <c r="C345" s="130" t="s">
        <v>123</v>
      </c>
      <c r="D345" s="53" t="s">
        <v>18</v>
      </c>
      <c r="E345" s="54">
        <v>1633.3333333333335</v>
      </c>
      <c r="F345" s="91">
        <v>21</v>
      </c>
      <c r="G345" s="92">
        <f t="shared" si="94"/>
        <v>34300</v>
      </c>
      <c r="H345" s="50"/>
      <c r="I345" s="57">
        <f t="shared" si="95"/>
        <v>18</v>
      </c>
      <c r="J345" s="58" t="str">
        <f t="shared" si="96"/>
        <v>Сапоги резиновые с  защитным подноском  р. 43</v>
      </c>
      <c r="K345" s="82"/>
      <c r="L345" s="82"/>
      <c r="M345" s="83" t="str">
        <f>D345</f>
        <v>пар</v>
      </c>
      <c r="N345" s="61">
        <f>E345</f>
        <v>1633.3333333333335</v>
      </c>
      <c r="O345" s="54"/>
      <c r="P345" s="62">
        <f>F345</f>
        <v>21</v>
      </c>
      <c r="Q345" s="63">
        <f t="shared" si="98"/>
        <v>0</v>
      </c>
      <c r="R345" s="50"/>
      <c r="S345" s="50"/>
      <c r="T345" s="50"/>
      <c r="U345" s="50"/>
      <c r="V345" s="50"/>
      <c r="W345" s="50"/>
      <c r="X345" s="50"/>
      <c r="Y345" s="50"/>
      <c r="Z345" s="50"/>
      <c r="AA345" s="50"/>
    </row>
    <row r="346" spans="1:27" s="48" customFormat="1" ht="26.4" customHeight="1" x14ac:dyDescent="0.3">
      <c r="A346" s="51"/>
      <c r="B346" s="81">
        <v>19</v>
      </c>
      <c r="C346" s="130" t="s">
        <v>124</v>
      </c>
      <c r="D346" s="53" t="s">
        <v>18</v>
      </c>
      <c r="E346" s="54">
        <v>1633.3333333333335</v>
      </c>
      <c r="F346" s="94">
        <v>13</v>
      </c>
      <c r="G346" s="92">
        <f t="shared" si="94"/>
        <v>21233.333333333336</v>
      </c>
      <c r="H346" s="50"/>
      <c r="I346" s="57">
        <f t="shared" si="95"/>
        <v>19</v>
      </c>
      <c r="J346" s="58" t="str">
        <f t="shared" si="96"/>
        <v>Сапоги резиновые с  защитным подноском  р. 44</v>
      </c>
      <c r="K346" s="82"/>
      <c r="L346" s="82"/>
      <c r="M346" s="83" t="str">
        <f>D346</f>
        <v>пар</v>
      </c>
      <c r="N346" s="61">
        <f>E346</f>
        <v>1633.3333333333335</v>
      </c>
      <c r="O346" s="54"/>
      <c r="P346" s="62">
        <f>F346</f>
        <v>13</v>
      </c>
      <c r="Q346" s="63">
        <f>O346*P346</f>
        <v>0</v>
      </c>
      <c r="R346" s="50"/>
      <c r="S346" s="50"/>
      <c r="T346" s="50"/>
      <c r="U346" s="50"/>
      <c r="V346" s="50"/>
      <c r="W346" s="50"/>
      <c r="X346" s="50"/>
      <c r="Y346" s="50"/>
      <c r="Z346" s="50"/>
      <c r="AA346" s="50"/>
    </row>
    <row r="347" spans="1:27" s="48" customFormat="1" ht="26.4" customHeight="1" x14ac:dyDescent="0.3">
      <c r="A347" s="51"/>
      <c r="B347" s="81">
        <v>20</v>
      </c>
      <c r="C347" s="130" t="s">
        <v>125</v>
      </c>
      <c r="D347" s="53" t="s">
        <v>18</v>
      </c>
      <c r="E347" s="54">
        <v>1633.3333333333335</v>
      </c>
      <c r="F347" s="91">
        <v>8</v>
      </c>
      <c r="G347" s="92">
        <f t="shared" si="94"/>
        <v>13066.666666666668</v>
      </c>
      <c r="H347" s="50"/>
      <c r="I347" s="57">
        <f t="shared" si="95"/>
        <v>20</v>
      </c>
      <c r="J347" s="58" t="str">
        <f t="shared" si="96"/>
        <v>Сапоги резиновые с  защитным подноском  р. 45</v>
      </c>
      <c r="K347" s="82"/>
      <c r="L347" s="82"/>
      <c r="M347" s="83" t="str">
        <f>D347</f>
        <v>пар</v>
      </c>
      <c r="N347" s="61">
        <f>E347</f>
        <v>1633.3333333333335</v>
      </c>
      <c r="O347" s="54"/>
      <c r="P347" s="62">
        <f>F347</f>
        <v>8</v>
      </c>
      <c r="Q347" s="63">
        <f>O347*P347</f>
        <v>0</v>
      </c>
      <c r="R347" s="50"/>
      <c r="S347" s="50"/>
      <c r="T347" s="50"/>
      <c r="U347" s="50"/>
      <c r="V347" s="50"/>
      <c r="W347" s="50"/>
      <c r="X347" s="50"/>
      <c r="Y347" s="50"/>
      <c r="Z347" s="50"/>
      <c r="AA347" s="50"/>
    </row>
    <row r="348" spans="1:27" s="48" customFormat="1" ht="26.4" customHeight="1" x14ac:dyDescent="0.3">
      <c r="A348" s="51"/>
      <c r="B348" s="81">
        <v>21</v>
      </c>
      <c r="C348" s="130" t="s">
        <v>126</v>
      </c>
      <c r="D348" s="53" t="s">
        <v>18</v>
      </c>
      <c r="E348" s="54">
        <v>1633.3333333333335</v>
      </c>
      <c r="F348" s="91">
        <v>1</v>
      </c>
      <c r="G348" s="92">
        <f t="shared" si="94"/>
        <v>1633.3333333333335</v>
      </c>
      <c r="H348" s="50"/>
      <c r="I348" s="57">
        <f t="shared" si="95"/>
        <v>21</v>
      </c>
      <c r="J348" s="58" t="str">
        <f t="shared" si="96"/>
        <v>Сапоги резиновые с  защитным подноском  р. 46</v>
      </c>
      <c r="K348" s="82"/>
      <c r="L348" s="82"/>
      <c r="M348" s="83" t="str">
        <f>D348</f>
        <v>пар</v>
      </c>
      <c r="N348" s="61">
        <f>E348</f>
        <v>1633.3333333333335</v>
      </c>
      <c r="O348" s="54"/>
      <c r="P348" s="62">
        <f>F348</f>
        <v>1</v>
      </c>
      <c r="Q348" s="63">
        <f t="shared" ref="Q348:Q350" si="99">O348*P348</f>
        <v>0</v>
      </c>
      <c r="R348" s="50"/>
      <c r="S348" s="50"/>
      <c r="T348" s="50"/>
      <c r="U348" s="50"/>
      <c r="V348" s="50"/>
      <c r="W348" s="50"/>
      <c r="X348" s="50"/>
      <c r="Y348" s="50"/>
      <c r="Z348" s="50"/>
      <c r="AA348" s="50"/>
    </row>
    <row r="349" spans="1:27" s="48" customFormat="1" ht="26.4" customHeight="1" x14ac:dyDescent="0.3">
      <c r="A349" s="51"/>
      <c r="B349" s="81">
        <v>22</v>
      </c>
      <c r="C349" s="130" t="s">
        <v>130</v>
      </c>
      <c r="D349" s="53" t="s">
        <v>18</v>
      </c>
      <c r="E349" s="54">
        <v>1633.3333333333335</v>
      </c>
      <c r="F349" s="91">
        <v>4</v>
      </c>
      <c r="G349" s="92">
        <f t="shared" si="94"/>
        <v>6533.3333333333339</v>
      </c>
      <c r="H349" s="50"/>
      <c r="I349" s="57">
        <f t="shared" si="95"/>
        <v>22</v>
      </c>
      <c r="J349" s="58" t="str">
        <f t="shared" si="96"/>
        <v>Сапоги резиновые с  защитным подноском женские р. 38</v>
      </c>
      <c r="K349" s="82"/>
      <c r="L349" s="82"/>
      <c r="M349" s="83" t="str">
        <f>D349</f>
        <v>пар</v>
      </c>
      <c r="N349" s="61">
        <f>E349</f>
        <v>1633.3333333333335</v>
      </c>
      <c r="O349" s="54"/>
      <c r="P349" s="62">
        <f>F349</f>
        <v>4</v>
      </c>
      <c r="Q349" s="63">
        <f t="shared" si="99"/>
        <v>0</v>
      </c>
      <c r="R349" s="50"/>
      <c r="S349" s="50"/>
      <c r="T349" s="50"/>
      <c r="U349" s="50"/>
      <c r="V349" s="50"/>
      <c r="W349" s="50"/>
      <c r="X349" s="50"/>
      <c r="Y349" s="50"/>
      <c r="Z349" s="50"/>
      <c r="AA349" s="50"/>
    </row>
    <row r="350" spans="1:27" s="48" customFormat="1" ht="26.4" customHeight="1" x14ac:dyDescent="0.3">
      <c r="A350" s="51"/>
      <c r="B350" s="81">
        <v>23</v>
      </c>
      <c r="C350" s="130" t="s">
        <v>131</v>
      </c>
      <c r="D350" s="122" t="s">
        <v>18</v>
      </c>
      <c r="E350" s="54">
        <v>1633.3333333333335</v>
      </c>
      <c r="F350" s="93">
        <v>7</v>
      </c>
      <c r="G350" s="92">
        <f t="shared" si="94"/>
        <v>11433.333333333334</v>
      </c>
      <c r="H350" s="125"/>
      <c r="I350" s="57">
        <f t="shared" si="95"/>
        <v>23</v>
      </c>
      <c r="J350" s="58" t="str">
        <f t="shared" si="96"/>
        <v>Сапоги резиновые с  защитным подноском женские р. 39</v>
      </c>
      <c r="K350" s="82"/>
      <c r="L350" s="82"/>
      <c r="M350" s="83" t="str">
        <f>D350</f>
        <v>пар</v>
      </c>
      <c r="N350" s="61">
        <f>E350</f>
        <v>1633.3333333333335</v>
      </c>
      <c r="O350" s="54"/>
      <c r="P350" s="62">
        <f>F350</f>
        <v>7</v>
      </c>
      <c r="Q350" s="63">
        <f t="shared" si="99"/>
        <v>0</v>
      </c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</row>
    <row r="351" spans="1:27" s="80" customFormat="1" ht="15.6" x14ac:dyDescent="0.3">
      <c r="A351" s="64"/>
      <c r="B351" s="102"/>
      <c r="C351" s="66" t="s">
        <v>16</v>
      </c>
      <c r="D351" s="67"/>
      <c r="E351" s="68"/>
      <c r="F351" s="100"/>
      <c r="G351" s="103">
        <f>SUM(G328:G350)</f>
        <v>241833.33333333337</v>
      </c>
      <c r="H351" s="71"/>
      <c r="I351" s="102"/>
      <c r="J351" s="104" t="str">
        <f>C351</f>
        <v>ИТОГО:</v>
      </c>
      <c r="K351" s="75"/>
      <c r="L351" s="75"/>
      <c r="M351" s="105"/>
      <c r="N351" s="106"/>
      <c r="O351" s="68"/>
      <c r="P351" s="107"/>
      <c r="Q351" s="106"/>
      <c r="R351" s="71"/>
      <c r="S351" s="71"/>
      <c r="T351" s="71"/>
      <c r="U351" s="71"/>
      <c r="V351" s="71"/>
      <c r="W351" s="71"/>
      <c r="X351" s="71"/>
      <c r="Y351" s="71"/>
      <c r="Z351" s="71"/>
      <c r="AA351" s="71"/>
    </row>
    <row r="352" spans="1:27" s="80" customFormat="1" ht="47.25" customHeight="1" x14ac:dyDescent="0.3">
      <c r="A352" s="64"/>
      <c r="B352" s="222" t="s">
        <v>35</v>
      </c>
      <c r="C352" s="208"/>
      <c r="D352" s="208"/>
      <c r="E352" s="208"/>
      <c r="F352" s="208"/>
      <c r="G352" s="223"/>
      <c r="H352" s="71"/>
      <c r="I352" s="202" t="s">
        <v>36</v>
      </c>
      <c r="J352" s="203"/>
      <c r="K352" s="224"/>
      <c r="L352" s="224"/>
      <c r="M352" s="224"/>
      <c r="N352" s="224"/>
      <c r="O352" s="224"/>
      <c r="P352" s="224"/>
      <c r="Q352" s="225"/>
      <c r="R352" s="71"/>
      <c r="S352" s="71"/>
      <c r="T352" s="71"/>
      <c r="U352" s="71"/>
      <c r="V352" s="71"/>
      <c r="W352" s="71"/>
      <c r="X352" s="71"/>
      <c r="Y352" s="71"/>
      <c r="Z352" s="71"/>
      <c r="AA352" s="71"/>
    </row>
    <row r="353" spans="1:27" s="168" customFormat="1" ht="24.6" customHeight="1" x14ac:dyDescent="0.3">
      <c r="A353" s="162"/>
      <c r="B353" s="163">
        <v>1</v>
      </c>
      <c r="C353" s="131" t="s">
        <v>50</v>
      </c>
      <c r="D353" s="135" t="s">
        <v>15</v>
      </c>
      <c r="E353" s="157">
        <v>360</v>
      </c>
      <c r="F353" s="151">
        <v>19</v>
      </c>
      <c r="G353" s="138">
        <f t="shared" ref="G353:G385" si="100">E353*F353</f>
        <v>6840</v>
      </c>
      <c r="H353" s="164"/>
      <c r="I353" s="163">
        <v>1</v>
      </c>
      <c r="J353" s="131" t="s">
        <v>37</v>
      </c>
      <c r="K353" s="165"/>
      <c r="L353" s="165"/>
      <c r="M353" s="165" t="s">
        <v>15</v>
      </c>
      <c r="N353" s="166">
        <v>169.00000000000003</v>
      </c>
      <c r="O353" s="165"/>
      <c r="P353" s="165">
        <v>4</v>
      </c>
      <c r="Q353" s="167">
        <f t="shared" ref="Q353:Q358" si="101">O353*P353</f>
        <v>0</v>
      </c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</row>
    <row r="354" spans="1:27" s="148" customFormat="1" ht="24.6" customHeight="1" x14ac:dyDescent="0.3">
      <c r="A354" s="132"/>
      <c r="B354" s="163">
        <v>2</v>
      </c>
      <c r="C354" s="131" t="s">
        <v>53</v>
      </c>
      <c r="D354" s="135" t="s">
        <v>15</v>
      </c>
      <c r="E354" s="157">
        <v>360</v>
      </c>
      <c r="F354" s="151">
        <v>76</v>
      </c>
      <c r="G354" s="138">
        <f t="shared" si="100"/>
        <v>27360</v>
      </c>
      <c r="H354" s="139"/>
      <c r="I354" s="140">
        <f t="shared" ref="I354:I367" si="102">B354</f>
        <v>2</v>
      </c>
      <c r="J354" s="141" t="str">
        <f t="shared" ref="J354:J367" si="103">C354</f>
        <v>Жилет сигнальный р. 48-50/170-176</v>
      </c>
      <c r="K354" s="169"/>
      <c r="L354" s="169"/>
      <c r="M354" s="170" t="str">
        <f>D354</f>
        <v>шт</v>
      </c>
      <c r="N354" s="171">
        <f>E354</f>
        <v>360</v>
      </c>
      <c r="O354" s="161"/>
      <c r="P354" s="172">
        <f>F354</f>
        <v>76</v>
      </c>
      <c r="Q354" s="173">
        <f t="shared" si="101"/>
        <v>0</v>
      </c>
      <c r="R354" s="139"/>
      <c r="S354" s="139"/>
      <c r="T354" s="139"/>
      <c r="U354" s="139"/>
      <c r="V354" s="139"/>
      <c r="W354" s="139"/>
      <c r="X354" s="139"/>
      <c r="Y354" s="139"/>
      <c r="Z354" s="139"/>
      <c r="AA354" s="139"/>
    </row>
    <row r="355" spans="1:27" s="148" customFormat="1" ht="24.6" customHeight="1" x14ac:dyDescent="0.3">
      <c r="A355" s="132"/>
      <c r="B355" s="163">
        <v>3</v>
      </c>
      <c r="C355" s="131" t="s">
        <v>56</v>
      </c>
      <c r="D355" s="135" t="s">
        <v>15</v>
      </c>
      <c r="E355" s="157">
        <v>360</v>
      </c>
      <c r="F355" s="151">
        <v>68</v>
      </c>
      <c r="G355" s="138">
        <f t="shared" si="100"/>
        <v>24480</v>
      </c>
      <c r="H355" s="139"/>
      <c r="I355" s="140">
        <f t="shared" si="102"/>
        <v>3</v>
      </c>
      <c r="J355" s="141" t="str">
        <f t="shared" si="103"/>
        <v>Жилет сигнальный р. 52-54/170-176</v>
      </c>
      <c r="K355" s="142"/>
      <c r="L355" s="142"/>
      <c r="M355" s="143" t="str">
        <f>D355</f>
        <v>шт</v>
      </c>
      <c r="N355" s="144">
        <f>E355</f>
        <v>360</v>
      </c>
      <c r="O355" s="145"/>
      <c r="P355" s="146">
        <f>F355</f>
        <v>68</v>
      </c>
      <c r="Q355" s="147">
        <f t="shared" si="101"/>
        <v>0</v>
      </c>
      <c r="R355" s="139"/>
      <c r="S355" s="139"/>
      <c r="T355" s="139"/>
      <c r="U355" s="139"/>
      <c r="V355" s="139"/>
      <c r="W355" s="139"/>
      <c r="X355" s="139"/>
      <c r="Y355" s="139"/>
      <c r="Z355" s="139"/>
      <c r="AA355" s="139"/>
    </row>
    <row r="356" spans="1:27" s="148" customFormat="1" ht="24.6" customHeight="1" x14ac:dyDescent="0.3">
      <c r="A356" s="132"/>
      <c r="B356" s="163">
        <v>4</v>
      </c>
      <c r="C356" s="131" t="s">
        <v>60</v>
      </c>
      <c r="D356" s="135" t="s">
        <v>15</v>
      </c>
      <c r="E356" s="157">
        <v>360</v>
      </c>
      <c r="F356" s="151">
        <v>24</v>
      </c>
      <c r="G356" s="138">
        <f t="shared" si="100"/>
        <v>8640</v>
      </c>
      <c r="H356" s="139"/>
      <c r="I356" s="140">
        <f t="shared" si="102"/>
        <v>4</v>
      </c>
      <c r="J356" s="141" t="str">
        <f t="shared" si="103"/>
        <v>Жилет сигнальный р. 56-58/182-188</v>
      </c>
      <c r="K356" s="142"/>
      <c r="L356" s="142"/>
      <c r="M356" s="143" t="str">
        <f>D356</f>
        <v>шт</v>
      </c>
      <c r="N356" s="144">
        <f>E356</f>
        <v>360</v>
      </c>
      <c r="O356" s="145"/>
      <c r="P356" s="146">
        <f>F356</f>
        <v>24</v>
      </c>
      <c r="Q356" s="147">
        <f t="shared" si="101"/>
        <v>0</v>
      </c>
      <c r="R356" s="139"/>
      <c r="S356" s="139"/>
      <c r="T356" s="139"/>
      <c r="U356" s="139"/>
      <c r="V356" s="139"/>
      <c r="W356" s="139"/>
      <c r="X356" s="139"/>
      <c r="Y356" s="139"/>
      <c r="Z356" s="139"/>
      <c r="AA356" s="139"/>
    </row>
    <row r="357" spans="1:27" s="148" customFormat="1" ht="24.6" customHeight="1" x14ac:dyDescent="0.3">
      <c r="A357" s="132"/>
      <c r="B357" s="163">
        <v>5</v>
      </c>
      <c r="C357" s="131" t="s">
        <v>63</v>
      </c>
      <c r="D357" s="135" t="s">
        <v>15</v>
      </c>
      <c r="E357" s="157">
        <v>360</v>
      </c>
      <c r="F357" s="151">
        <v>9</v>
      </c>
      <c r="G357" s="138">
        <f t="shared" si="100"/>
        <v>3240</v>
      </c>
      <c r="H357" s="139"/>
      <c r="I357" s="140">
        <f t="shared" si="102"/>
        <v>5</v>
      </c>
      <c r="J357" s="141" t="str">
        <f t="shared" si="103"/>
        <v>Жилет сигнальный р. 60-62/182-188</v>
      </c>
      <c r="K357" s="142"/>
      <c r="L357" s="142"/>
      <c r="M357" s="143" t="str">
        <f>D357</f>
        <v>шт</v>
      </c>
      <c r="N357" s="144">
        <f>E357</f>
        <v>360</v>
      </c>
      <c r="O357" s="145"/>
      <c r="P357" s="146">
        <f>F357</f>
        <v>9</v>
      </c>
      <c r="Q357" s="147">
        <f t="shared" si="101"/>
        <v>0</v>
      </c>
      <c r="R357" s="139"/>
      <c r="S357" s="139"/>
      <c r="T357" s="139"/>
      <c r="U357" s="139"/>
      <c r="V357" s="139"/>
      <c r="W357" s="139"/>
      <c r="X357" s="139"/>
      <c r="Y357" s="139"/>
      <c r="Z357" s="139"/>
      <c r="AA357" s="139"/>
    </row>
    <row r="358" spans="1:27" s="148" customFormat="1" ht="24.6" customHeight="1" x14ac:dyDescent="0.3">
      <c r="A358" s="132"/>
      <c r="B358" s="163">
        <v>6</v>
      </c>
      <c r="C358" s="131" t="s">
        <v>176</v>
      </c>
      <c r="D358" s="135" t="s">
        <v>17</v>
      </c>
      <c r="E358" s="157">
        <v>5833.3333333333339</v>
      </c>
      <c r="F358" s="151">
        <v>1</v>
      </c>
      <c r="G358" s="138">
        <f t="shared" si="100"/>
        <v>5833.3333333333339</v>
      </c>
      <c r="H358" s="139"/>
      <c r="I358" s="140">
        <f t="shared" si="102"/>
        <v>6</v>
      </c>
      <c r="J358" s="141" t="str">
        <f t="shared" si="103"/>
        <v>Костюм сварщика со спилком р. 44-46/158-164</v>
      </c>
      <c r="K358" s="142"/>
      <c r="L358" s="142"/>
      <c r="M358" s="143" t="str">
        <f>D358</f>
        <v>компл</v>
      </c>
      <c r="N358" s="144">
        <f>E358</f>
        <v>5833.3333333333339</v>
      </c>
      <c r="O358" s="145"/>
      <c r="P358" s="146">
        <f>F358</f>
        <v>1</v>
      </c>
      <c r="Q358" s="147">
        <f t="shared" si="101"/>
        <v>0</v>
      </c>
      <c r="R358" s="139"/>
      <c r="S358" s="139"/>
      <c r="T358" s="139"/>
      <c r="U358" s="139"/>
      <c r="V358" s="139"/>
      <c r="W358" s="139"/>
      <c r="X358" s="139"/>
      <c r="Y358" s="139"/>
      <c r="Z358" s="139"/>
      <c r="AA358" s="139"/>
    </row>
    <row r="359" spans="1:27" s="148" customFormat="1" ht="24.6" customHeight="1" x14ac:dyDescent="0.3">
      <c r="A359" s="132"/>
      <c r="B359" s="163">
        <v>7</v>
      </c>
      <c r="C359" s="131" t="s">
        <v>92</v>
      </c>
      <c r="D359" s="135" t="s">
        <v>15</v>
      </c>
      <c r="E359" s="157">
        <v>1058.3333333333335</v>
      </c>
      <c r="F359" s="151">
        <v>6</v>
      </c>
      <c r="G359" s="138">
        <f t="shared" si="100"/>
        <v>6350.0000000000009</v>
      </c>
      <c r="H359" s="139"/>
      <c r="I359" s="140">
        <f t="shared" si="102"/>
        <v>7</v>
      </c>
      <c r="J359" s="141" t="str">
        <f t="shared" si="103"/>
        <v>Плащ для защиты от воды р.88-92/158-164</v>
      </c>
      <c r="K359" s="142"/>
      <c r="L359" s="142"/>
      <c r="M359" s="143" t="str">
        <f>D359</f>
        <v>шт</v>
      </c>
      <c r="N359" s="144">
        <f>E359</f>
        <v>1058.3333333333335</v>
      </c>
      <c r="O359" s="145"/>
      <c r="P359" s="146">
        <f>F359</f>
        <v>6</v>
      </c>
      <c r="Q359" s="147">
        <f>O359*P359</f>
        <v>0</v>
      </c>
      <c r="R359" s="139"/>
      <c r="S359" s="139"/>
      <c r="T359" s="139"/>
      <c r="U359" s="139"/>
      <c r="V359" s="139"/>
      <c r="W359" s="139"/>
      <c r="X359" s="139"/>
      <c r="Y359" s="139"/>
      <c r="Z359" s="139"/>
      <c r="AA359" s="139"/>
    </row>
    <row r="360" spans="1:27" s="148" customFormat="1" ht="24.6" customHeight="1" x14ac:dyDescent="0.3">
      <c r="A360" s="132"/>
      <c r="B360" s="163">
        <v>8</v>
      </c>
      <c r="C360" s="131" t="s">
        <v>93</v>
      </c>
      <c r="D360" s="135" t="s">
        <v>15</v>
      </c>
      <c r="E360" s="157">
        <v>1058.3333333333335</v>
      </c>
      <c r="F360" s="151">
        <v>7</v>
      </c>
      <c r="G360" s="138">
        <f t="shared" si="100"/>
        <v>7408.3333333333339</v>
      </c>
      <c r="H360" s="139"/>
      <c r="I360" s="140">
        <f t="shared" si="102"/>
        <v>8</v>
      </c>
      <c r="J360" s="141" t="str">
        <f t="shared" si="103"/>
        <v>Плащ для защиты от воды р. 88-92/170-176</v>
      </c>
      <c r="K360" s="142"/>
      <c r="L360" s="142"/>
      <c r="M360" s="143" t="str">
        <f>D360</f>
        <v>шт</v>
      </c>
      <c r="N360" s="144">
        <f>E360</f>
        <v>1058.3333333333335</v>
      </c>
      <c r="O360" s="145"/>
      <c r="P360" s="146">
        <f>F360</f>
        <v>7</v>
      </c>
      <c r="Q360" s="147">
        <f t="shared" ref="Q360:Q364" si="104">O360*P360</f>
        <v>0</v>
      </c>
      <c r="R360" s="139"/>
      <c r="S360" s="139"/>
      <c r="T360" s="139"/>
      <c r="U360" s="139"/>
      <c r="V360" s="139"/>
      <c r="W360" s="139"/>
      <c r="X360" s="139"/>
      <c r="Y360" s="139"/>
      <c r="Z360" s="139"/>
      <c r="AA360" s="139"/>
    </row>
    <row r="361" spans="1:27" s="148" customFormat="1" ht="24.6" customHeight="1" x14ac:dyDescent="0.3">
      <c r="A361" s="132"/>
      <c r="B361" s="163">
        <v>9</v>
      </c>
      <c r="C361" s="131" t="s">
        <v>95</v>
      </c>
      <c r="D361" s="135" t="s">
        <v>15</v>
      </c>
      <c r="E361" s="157">
        <v>1058.3333333333335</v>
      </c>
      <c r="F361" s="151">
        <v>3</v>
      </c>
      <c r="G361" s="138">
        <f t="shared" si="100"/>
        <v>3175.0000000000005</v>
      </c>
      <c r="H361" s="139"/>
      <c r="I361" s="140">
        <f t="shared" si="102"/>
        <v>9</v>
      </c>
      <c r="J361" s="141" t="str">
        <f t="shared" si="103"/>
        <v>Плащ для защиты от воды р. 96-100/158-164</v>
      </c>
      <c r="K361" s="142"/>
      <c r="L361" s="142"/>
      <c r="M361" s="143" t="str">
        <f>D361</f>
        <v>шт</v>
      </c>
      <c r="N361" s="144">
        <f>E361</f>
        <v>1058.3333333333335</v>
      </c>
      <c r="O361" s="145"/>
      <c r="P361" s="146">
        <f>F361</f>
        <v>3</v>
      </c>
      <c r="Q361" s="147">
        <f t="shared" si="104"/>
        <v>0</v>
      </c>
      <c r="R361" s="139"/>
      <c r="S361" s="139"/>
      <c r="T361" s="139"/>
      <c r="U361" s="139"/>
      <c r="V361" s="139"/>
      <c r="W361" s="139"/>
      <c r="X361" s="139"/>
      <c r="Y361" s="139"/>
      <c r="Z361" s="139"/>
      <c r="AA361" s="139"/>
    </row>
    <row r="362" spans="1:27" s="148" customFormat="1" ht="24.6" customHeight="1" x14ac:dyDescent="0.3">
      <c r="A362" s="132"/>
      <c r="B362" s="163">
        <v>10</v>
      </c>
      <c r="C362" s="131" t="s">
        <v>96</v>
      </c>
      <c r="D362" s="135" t="s">
        <v>15</v>
      </c>
      <c r="E362" s="160">
        <v>1058.3333333333335</v>
      </c>
      <c r="F362" s="151">
        <v>35</v>
      </c>
      <c r="G362" s="138">
        <f t="shared" si="100"/>
        <v>37041.666666666672</v>
      </c>
      <c r="H362" s="139"/>
      <c r="I362" s="140">
        <f t="shared" si="102"/>
        <v>10</v>
      </c>
      <c r="J362" s="141" t="str">
        <f t="shared" si="103"/>
        <v>Плащ для защиты от воды р. 96-100/170-176</v>
      </c>
      <c r="K362" s="142"/>
      <c r="L362" s="142"/>
      <c r="M362" s="143" t="str">
        <f>D362</f>
        <v>шт</v>
      </c>
      <c r="N362" s="144">
        <f>E362</f>
        <v>1058.3333333333335</v>
      </c>
      <c r="O362" s="145"/>
      <c r="P362" s="146">
        <f>F362</f>
        <v>35</v>
      </c>
      <c r="Q362" s="147">
        <f t="shared" si="104"/>
        <v>0</v>
      </c>
      <c r="R362" s="139"/>
      <c r="S362" s="139"/>
      <c r="T362" s="139"/>
      <c r="U362" s="139"/>
      <c r="V362" s="139"/>
      <c r="W362" s="139"/>
      <c r="X362" s="139"/>
      <c r="Y362" s="139"/>
      <c r="Z362" s="139"/>
      <c r="AA362" s="139"/>
    </row>
    <row r="363" spans="1:27" s="148" customFormat="1" ht="24.6" customHeight="1" x14ac:dyDescent="0.3">
      <c r="A363" s="132"/>
      <c r="B363" s="163">
        <v>11</v>
      </c>
      <c r="C363" s="134" t="s">
        <v>97</v>
      </c>
      <c r="D363" s="149" t="s">
        <v>15</v>
      </c>
      <c r="E363" s="160">
        <v>1058.3333333333335</v>
      </c>
      <c r="F363" s="174">
        <v>11</v>
      </c>
      <c r="G363" s="138">
        <f t="shared" si="100"/>
        <v>11641.666666666668</v>
      </c>
      <c r="H363" s="139"/>
      <c r="I363" s="140">
        <f t="shared" si="102"/>
        <v>11</v>
      </c>
      <c r="J363" s="141" t="str">
        <f t="shared" si="103"/>
        <v>Плащ для защиты от воды р. 96-100/182-188</v>
      </c>
      <c r="K363" s="142"/>
      <c r="L363" s="142"/>
      <c r="M363" s="143" t="str">
        <f>D363</f>
        <v>шт</v>
      </c>
      <c r="N363" s="144">
        <f>E363</f>
        <v>1058.3333333333335</v>
      </c>
      <c r="O363" s="145"/>
      <c r="P363" s="146">
        <f>F363</f>
        <v>11</v>
      </c>
      <c r="Q363" s="147">
        <f t="shared" si="104"/>
        <v>0</v>
      </c>
      <c r="R363" s="139"/>
      <c r="S363" s="139"/>
      <c r="T363" s="139"/>
      <c r="U363" s="139"/>
      <c r="V363" s="139"/>
      <c r="W363" s="139"/>
      <c r="X363" s="139"/>
      <c r="Y363" s="139"/>
      <c r="Z363" s="139"/>
      <c r="AA363" s="139"/>
    </row>
    <row r="364" spans="1:27" s="148" customFormat="1" ht="24.6" customHeight="1" x14ac:dyDescent="0.3">
      <c r="A364" s="132"/>
      <c r="B364" s="163">
        <v>12</v>
      </c>
      <c r="C364" s="131" t="s">
        <v>99</v>
      </c>
      <c r="D364" s="135" t="s">
        <v>15</v>
      </c>
      <c r="E364" s="160">
        <v>1058.3333333333335</v>
      </c>
      <c r="F364" s="175">
        <v>2</v>
      </c>
      <c r="G364" s="138">
        <f t="shared" si="100"/>
        <v>2116.666666666667</v>
      </c>
      <c r="H364" s="139"/>
      <c r="I364" s="140">
        <f t="shared" si="102"/>
        <v>12</v>
      </c>
      <c r="J364" s="141" t="str">
        <f t="shared" si="103"/>
        <v>Плащ для защиты от воды р.104-108/158-164</v>
      </c>
      <c r="K364" s="142"/>
      <c r="L364" s="142"/>
      <c r="M364" s="143" t="str">
        <f>D364</f>
        <v>шт</v>
      </c>
      <c r="N364" s="144">
        <f>E364</f>
        <v>1058.3333333333335</v>
      </c>
      <c r="O364" s="145"/>
      <c r="P364" s="146">
        <f>F364</f>
        <v>2</v>
      </c>
      <c r="Q364" s="147">
        <f t="shared" si="104"/>
        <v>0</v>
      </c>
      <c r="R364" s="139"/>
      <c r="S364" s="139"/>
      <c r="T364" s="139"/>
      <c r="U364" s="139"/>
      <c r="V364" s="139"/>
      <c r="W364" s="139"/>
      <c r="X364" s="139"/>
      <c r="Y364" s="139"/>
      <c r="Z364" s="139"/>
      <c r="AA364" s="139"/>
    </row>
    <row r="365" spans="1:27" s="148" customFormat="1" ht="24.6" customHeight="1" x14ac:dyDescent="0.3">
      <c r="A365" s="132"/>
      <c r="B365" s="163">
        <v>13</v>
      </c>
      <c r="C365" s="131" t="s">
        <v>100</v>
      </c>
      <c r="D365" s="135" t="s">
        <v>15</v>
      </c>
      <c r="E365" s="157">
        <v>1058.3333333333335</v>
      </c>
      <c r="F365" s="151">
        <v>28</v>
      </c>
      <c r="G365" s="138">
        <f t="shared" si="100"/>
        <v>29633.333333333336</v>
      </c>
      <c r="H365" s="139"/>
      <c r="I365" s="140">
        <f t="shared" si="102"/>
        <v>13</v>
      </c>
      <c r="J365" s="141" t="str">
        <f t="shared" si="103"/>
        <v>Плащ для защиты от воды р.104-108/170-176</v>
      </c>
      <c r="K365" s="142"/>
      <c r="L365" s="142"/>
      <c r="M365" s="143" t="str">
        <f>D365</f>
        <v>шт</v>
      </c>
      <c r="N365" s="144">
        <f>E365</f>
        <v>1058.3333333333335</v>
      </c>
      <c r="O365" s="145"/>
      <c r="P365" s="146">
        <f>F365</f>
        <v>28</v>
      </c>
      <c r="Q365" s="147">
        <f t="shared" ref="Q365:Q385" si="105">O365*P365</f>
        <v>0</v>
      </c>
      <c r="R365" s="139"/>
      <c r="S365" s="139"/>
      <c r="T365" s="139"/>
      <c r="U365" s="139"/>
      <c r="V365" s="139"/>
      <c r="W365" s="139"/>
      <c r="X365" s="139"/>
      <c r="Y365" s="139"/>
      <c r="Z365" s="139"/>
      <c r="AA365" s="139"/>
    </row>
    <row r="366" spans="1:27" s="148" customFormat="1" ht="24.6" customHeight="1" x14ac:dyDescent="0.3">
      <c r="A366" s="132"/>
      <c r="B366" s="163">
        <v>14</v>
      </c>
      <c r="C366" s="131" t="s">
        <v>101</v>
      </c>
      <c r="D366" s="135" t="s">
        <v>15</v>
      </c>
      <c r="E366" s="160">
        <v>1058.3333333333335</v>
      </c>
      <c r="F366" s="151">
        <v>26</v>
      </c>
      <c r="G366" s="138">
        <f t="shared" si="100"/>
        <v>27516.666666666672</v>
      </c>
      <c r="H366" s="139"/>
      <c r="I366" s="140">
        <f t="shared" si="102"/>
        <v>14</v>
      </c>
      <c r="J366" s="141" t="str">
        <f t="shared" si="103"/>
        <v>Плащ для защиты от воды р.104-108/182-188</v>
      </c>
      <c r="K366" s="142"/>
      <c r="L366" s="142"/>
      <c r="M366" s="143" t="str">
        <f>D366</f>
        <v>шт</v>
      </c>
      <c r="N366" s="144">
        <f>E366</f>
        <v>1058.3333333333335</v>
      </c>
      <c r="O366" s="145"/>
      <c r="P366" s="146">
        <f>F366</f>
        <v>26</v>
      </c>
      <c r="Q366" s="147">
        <f t="shared" si="105"/>
        <v>0</v>
      </c>
      <c r="R366" s="139"/>
      <c r="S366" s="139"/>
      <c r="T366" s="139"/>
      <c r="U366" s="139"/>
      <c r="V366" s="139"/>
      <c r="W366" s="139"/>
      <c r="X366" s="139"/>
      <c r="Y366" s="139"/>
      <c r="Z366" s="139"/>
      <c r="AA366" s="139"/>
    </row>
    <row r="367" spans="1:27" s="148" customFormat="1" ht="24.6" customHeight="1" x14ac:dyDescent="0.3">
      <c r="A367" s="132"/>
      <c r="B367" s="163">
        <v>15</v>
      </c>
      <c r="C367" s="131" t="s">
        <v>103</v>
      </c>
      <c r="D367" s="135" t="s">
        <v>15</v>
      </c>
      <c r="E367" s="160">
        <v>1058.3333333333335</v>
      </c>
      <c r="F367" s="175">
        <v>2</v>
      </c>
      <c r="G367" s="138">
        <f t="shared" si="100"/>
        <v>2116.666666666667</v>
      </c>
      <c r="H367" s="139"/>
      <c r="I367" s="140">
        <f t="shared" si="102"/>
        <v>15</v>
      </c>
      <c r="J367" s="141" t="str">
        <f t="shared" si="103"/>
        <v>Плащ для защиты от воды р. 112-116/170-176</v>
      </c>
      <c r="K367" s="142"/>
      <c r="L367" s="142"/>
      <c r="M367" s="143" t="str">
        <f>D367</f>
        <v>шт</v>
      </c>
      <c r="N367" s="144">
        <f>E367</f>
        <v>1058.3333333333335</v>
      </c>
      <c r="O367" s="145"/>
      <c r="P367" s="146">
        <f>F367</f>
        <v>2</v>
      </c>
      <c r="Q367" s="147">
        <f t="shared" si="105"/>
        <v>0</v>
      </c>
      <c r="R367" s="139"/>
      <c r="S367" s="139"/>
      <c r="T367" s="139"/>
      <c r="U367" s="139"/>
      <c r="V367" s="139"/>
      <c r="W367" s="139"/>
      <c r="X367" s="139"/>
      <c r="Y367" s="139"/>
      <c r="Z367" s="139"/>
      <c r="AA367" s="139"/>
    </row>
    <row r="368" spans="1:27" s="168" customFormat="1" ht="24.6" customHeight="1" x14ac:dyDescent="0.3">
      <c r="A368" s="162"/>
      <c r="B368" s="163">
        <v>16</v>
      </c>
      <c r="C368" s="131" t="s">
        <v>104</v>
      </c>
      <c r="D368" s="135" t="s">
        <v>15</v>
      </c>
      <c r="E368" s="157">
        <v>1058.3333333333335</v>
      </c>
      <c r="F368" s="151">
        <v>7</v>
      </c>
      <c r="G368" s="138">
        <f t="shared" ref="G368:G384" si="106">E368*F368</f>
        <v>7408.3333333333339</v>
      </c>
      <c r="H368" s="164"/>
      <c r="I368" s="163">
        <v>1</v>
      </c>
      <c r="J368" s="131" t="s">
        <v>37</v>
      </c>
      <c r="K368" s="165"/>
      <c r="L368" s="165"/>
      <c r="M368" s="165" t="s">
        <v>15</v>
      </c>
      <c r="N368" s="166">
        <v>169.00000000000003</v>
      </c>
      <c r="O368" s="165"/>
      <c r="P368" s="165">
        <v>4</v>
      </c>
      <c r="Q368" s="167">
        <f t="shared" si="105"/>
        <v>0</v>
      </c>
      <c r="R368" s="164"/>
      <c r="S368" s="164"/>
      <c r="T368" s="164"/>
      <c r="U368" s="164"/>
      <c r="V368" s="164"/>
      <c r="W368" s="164"/>
      <c r="X368" s="164"/>
      <c r="Y368" s="164"/>
      <c r="Z368" s="164"/>
      <c r="AA368" s="164"/>
    </row>
    <row r="369" spans="1:27" s="148" customFormat="1" ht="24.6" customHeight="1" x14ac:dyDescent="0.3">
      <c r="A369" s="132"/>
      <c r="B369" s="163">
        <v>17</v>
      </c>
      <c r="C369" s="131" t="s">
        <v>120</v>
      </c>
      <c r="D369" s="135" t="s">
        <v>18</v>
      </c>
      <c r="E369" s="157">
        <v>1633.3333333333335</v>
      </c>
      <c r="F369" s="151">
        <v>10</v>
      </c>
      <c r="G369" s="138">
        <f t="shared" si="106"/>
        <v>16333.333333333336</v>
      </c>
      <c r="H369" s="139"/>
      <c r="I369" s="140">
        <f t="shared" ref="I369:I385" si="107">B369</f>
        <v>17</v>
      </c>
      <c r="J369" s="141" t="str">
        <f t="shared" ref="J369:J385" si="108">C369</f>
        <v>Сапоги резиновые с  защитным подноском  р. 40</v>
      </c>
      <c r="K369" s="169"/>
      <c r="L369" s="169"/>
      <c r="M369" s="170" t="str">
        <f>D369</f>
        <v>пар</v>
      </c>
      <c r="N369" s="171">
        <f>E369</f>
        <v>1633.3333333333335</v>
      </c>
      <c r="O369" s="161"/>
      <c r="P369" s="172">
        <f>F369</f>
        <v>10</v>
      </c>
      <c r="Q369" s="173">
        <f t="shared" si="105"/>
        <v>0</v>
      </c>
      <c r="R369" s="139"/>
      <c r="S369" s="139"/>
      <c r="T369" s="139"/>
      <c r="U369" s="139"/>
      <c r="V369" s="139"/>
      <c r="W369" s="139"/>
      <c r="X369" s="139"/>
      <c r="Y369" s="139"/>
      <c r="Z369" s="139"/>
      <c r="AA369" s="139"/>
    </row>
    <row r="370" spans="1:27" s="148" customFormat="1" ht="24.6" customHeight="1" x14ac:dyDescent="0.3">
      <c r="A370" s="132"/>
      <c r="B370" s="163">
        <v>18</v>
      </c>
      <c r="C370" s="131" t="s">
        <v>121</v>
      </c>
      <c r="D370" s="135" t="s">
        <v>18</v>
      </c>
      <c r="E370" s="157">
        <v>1633.3333333333335</v>
      </c>
      <c r="F370" s="151">
        <v>32</v>
      </c>
      <c r="G370" s="138">
        <f t="shared" si="106"/>
        <v>52266.666666666672</v>
      </c>
      <c r="H370" s="139"/>
      <c r="I370" s="140">
        <f t="shared" si="107"/>
        <v>18</v>
      </c>
      <c r="J370" s="141" t="str">
        <f t="shared" si="108"/>
        <v>Сапоги резиновые с  защитным подноском  р. 41</v>
      </c>
      <c r="K370" s="142"/>
      <c r="L370" s="142"/>
      <c r="M370" s="143" t="str">
        <f>D370</f>
        <v>пар</v>
      </c>
      <c r="N370" s="144">
        <f>E370</f>
        <v>1633.3333333333335</v>
      </c>
      <c r="O370" s="145"/>
      <c r="P370" s="146">
        <f>F370</f>
        <v>32</v>
      </c>
      <c r="Q370" s="147">
        <f t="shared" si="105"/>
        <v>0</v>
      </c>
      <c r="R370" s="139"/>
      <c r="S370" s="139"/>
      <c r="T370" s="139"/>
      <c r="U370" s="139"/>
      <c r="V370" s="139"/>
      <c r="W370" s="139"/>
      <c r="X370" s="139"/>
      <c r="Y370" s="139"/>
      <c r="Z370" s="139"/>
      <c r="AA370" s="139"/>
    </row>
    <row r="371" spans="1:27" s="148" customFormat="1" ht="24.6" customHeight="1" x14ac:dyDescent="0.3">
      <c r="A371" s="132"/>
      <c r="B371" s="163">
        <v>19</v>
      </c>
      <c r="C371" s="131" t="s">
        <v>122</v>
      </c>
      <c r="D371" s="135" t="s">
        <v>18</v>
      </c>
      <c r="E371" s="157">
        <v>1633.3333333333335</v>
      </c>
      <c r="F371" s="151">
        <v>55</v>
      </c>
      <c r="G371" s="138">
        <f t="shared" si="106"/>
        <v>89833.333333333343</v>
      </c>
      <c r="H371" s="139"/>
      <c r="I371" s="140">
        <f t="shared" si="107"/>
        <v>19</v>
      </c>
      <c r="J371" s="141" t="str">
        <f t="shared" si="108"/>
        <v>Сапоги резиновые с  защитным подноском  р. 42</v>
      </c>
      <c r="K371" s="142"/>
      <c r="L371" s="142"/>
      <c r="M371" s="143" t="str">
        <f>D371</f>
        <v>пар</v>
      </c>
      <c r="N371" s="144">
        <f>E371</f>
        <v>1633.3333333333335</v>
      </c>
      <c r="O371" s="145"/>
      <c r="P371" s="146">
        <f>F371</f>
        <v>55</v>
      </c>
      <c r="Q371" s="147">
        <f t="shared" si="105"/>
        <v>0</v>
      </c>
      <c r="R371" s="139"/>
      <c r="S371" s="139"/>
      <c r="T371" s="139"/>
      <c r="U371" s="139"/>
      <c r="V371" s="139"/>
      <c r="W371" s="139"/>
      <c r="X371" s="139"/>
      <c r="Y371" s="139"/>
      <c r="Z371" s="139"/>
      <c r="AA371" s="139"/>
    </row>
    <row r="372" spans="1:27" s="148" customFormat="1" ht="24.6" customHeight="1" x14ac:dyDescent="0.3">
      <c r="A372" s="132"/>
      <c r="B372" s="163">
        <v>20</v>
      </c>
      <c r="C372" s="131" t="s">
        <v>123</v>
      </c>
      <c r="D372" s="135" t="s">
        <v>18</v>
      </c>
      <c r="E372" s="157">
        <v>1633.3333333333335</v>
      </c>
      <c r="F372" s="151">
        <v>55</v>
      </c>
      <c r="G372" s="138">
        <f t="shared" si="106"/>
        <v>89833.333333333343</v>
      </c>
      <c r="H372" s="139"/>
      <c r="I372" s="140">
        <f t="shared" si="107"/>
        <v>20</v>
      </c>
      <c r="J372" s="141" t="str">
        <f t="shared" si="108"/>
        <v>Сапоги резиновые с  защитным подноском  р. 43</v>
      </c>
      <c r="K372" s="142"/>
      <c r="L372" s="142"/>
      <c r="M372" s="143" t="str">
        <f>D372</f>
        <v>пар</v>
      </c>
      <c r="N372" s="144">
        <f>E372</f>
        <v>1633.3333333333335</v>
      </c>
      <c r="O372" s="145"/>
      <c r="P372" s="146">
        <f>F372</f>
        <v>55</v>
      </c>
      <c r="Q372" s="147">
        <f t="shared" si="105"/>
        <v>0</v>
      </c>
      <c r="R372" s="139"/>
      <c r="S372" s="139"/>
      <c r="T372" s="139"/>
      <c r="U372" s="139"/>
      <c r="V372" s="139"/>
      <c r="W372" s="139"/>
      <c r="X372" s="139"/>
      <c r="Y372" s="139"/>
      <c r="Z372" s="139"/>
      <c r="AA372" s="139"/>
    </row>
    <row r="373" spans="1:27" s="148" customFormat="1" ht="24.6" customHeight="1" x14ac:dyDescent="0.3">
      <c r="A373" s="132"/>
      <c r="B373" s="163">
        <v>21</v>
      </c>
      <c r="C373" s="131" t="s">
        <v>124</v>
      </c>
      <c r="D373" s="135" t="s">
        <v>18</v>
      </c>
      <c r="E373" s="157">
        <v>1633.3333333333335</v>
      </c>
      <c r="F373" s="151">
        <v>24</v>
      </c>
      <c r="G373" s="138">
        <f t="shared" si="106"/>
        <v>39200</v>
      </c>
      <c r="H373" s="139"/>
      <c r="I373" s="140">
        <f t="shared" si="107"/>
        <v>21</v>
      </c>
      <c r="J373" s="141" t="str">
        <f t="shared" si="108"/>
        <v>Сапоги резиновые с  защитным подноском  р. 44</v>
      </c>
      <c r="K373" s="142"/>
      <c r="L373" s="142"/>
      <c r="M373" s="143" t="str">
        <f>D373</f>
        <v>пар</v>
      </c>
      <c r="N373" s="144">
        <f>E373</f>
        <v>1633.3333333333335</v>
      </c>
      <c r="O373" s="145"/>
      <c r="P373" s="146">
        <f>F373</f>
        <v>24</v>
      </c>
      <c r="Q373" s="147">
        <f t="shared" si="105"/>
        <v>0</v>
      </c>
      <c r="R373" s="139"/>
      <c r="S373" s="139"/>
      <c r="T373" s="139"/>
      <c r="U373" s="139"/>
      <c r="V373" s="139"/>
      <c r="W373" s="139"/>
      <c r="X373" s="139"/>
      <c r="Y373" s="139"/>
      <c r="Z373" s="139"/>
      <c r="AA373" s="139"/>
    </row>
    <row r="374" spans="1:27" s="148" customFormat="1" ht="24.6" customHeight="1" x14ac:dyDescent="0.3">
      <c r="A374" s="132"/>
      <c r="B374" s="163">
        <v>22</v>
      </c>
      <c r="C374" s="131" t="s">
        <v>125</v>
      </c>
      <c r="D374" s="135" t="s">
        <v>18</v>
      </c>
      <c r="E374" s="157">
        <v>1633.3333333333335</v>
      </c>
      <c r="F374" s="151">
        <v>11</v>
      </c>
      <c r="G374" s="138">
        <f t="shared" si="106"/>
        <v>17966.666666666668</v>
      </c>
      <c r="H374" s="139"/>
      <c r="I374" s="140">
        <f t="shared" si="107"/>
        <v>22</v>
      </c>
      <c r="J374" s="141" t="str">
        <f t="shared" si="108"/>
        <v>Сапоги резиновые с  защитным подноском  р. 45</v>
      </c>
      <c r="K374" s="142"/>
      <c r="L374" s="142"/>
      <c r="M374" s="143" t="str">
        <f>D374</f>
        <v>пар</v>
      </c>
      <c r="N374" s="144">
        <f>E374</f>
        <v>1633.3333333333335</v>
      </c>
      <c r="O374" s="145"/>
      <c r="P374" s="146">
        <f>F374</f>
        <v>11</v>
      </c>
      <c r="Q374" s="147">
        <f>O374*P374</f>
        <v>0</v>
      </c>
      <c r="R374" s="139"/>
      <c r="S374" s="139"/>
      <c r="T374" s="139"/>
      <c r="U374" s="139"/>
      <c r="V374" s="139"/>
      <c r="W374" s="139"/>
      <c r="X374" s="139"/>
      <c r="Y374" s="139"/>
      <c r="Z374" s="139"/>
      <c r="AA374" s="139"/>
    </row>
    <row r="375" spans="1:27" s="148" customFormat="1" ht="24.6" customHeight="1" x14ac:dyDescent="0.3">
      <c r="A375" s="132"/>
      <c r="B375" s="163">
        <v>23</v>
      </c>
      <c r="C375" s="131" t="s">
        <v>126</v>
      </c>
      <c r="D375" s="135" t="s">
        <v>18</v>
      </c>
      <c r="E375" s="157">
        <v>1633.3333333333335</v>
      </c>
      <c r="F375" s="151">
        <v>3</v>
      </c>
      <c r="G375" s="138">
        <f t="shared" si="106"/>
        <v>4900</v>
      </c>
      <c r="H375" s="139"/>
      <c r="I375" s="140">
        <f t="shared" si="107"/>
        <v>23</v>
      </c>
      <c r="J375" s="141" t="str">
        <f t="shared" si="108"/>
        <v>Сапоги резиновые с  защитным подноском  р. 46</v>
      </c>
      <c r="K375" s="142"/>
      <c r="L375" s="142"/>
      <c r="M375" s="143" t="str">
        <f>D375</f>
        <v>пар</v>
      </c>
      <c r="N375" s="144">
        <f>E375</f>
        <v>1633.3333333333335</v>
      </c>
      <c r="O375" s="145"/>
      <c r="P375" s="146">
        <f>F375</f>
        <v>3</v>
      </c>
      <c r="Q375" s="147">
        <f t="shared" ref="Q375:Q384" si="109">O375*P375</f>
        <v>0</v>
      </c>
      <c r="R375" s="139"/>
      <c r="S375" s="139"/>
      <c r="T375" s="139"/>
      <c r="U375" s="139"/>
      <c r="V375" s="139"/>
      <c r="W375" s="139"/>
      <c r="X375" s="139"/>
      <c r="Y375" s="139"/>
      <c r="Z375" s="139"/>
      <c r="AA375" s="139"/>
    </row>
    <row r="376" spans="1:27" s="148" customFormat="1" ht="24.6" customHeight="1" x14ac:dyDescent="0.3">
      <c r="A376" s="132"/>
      <c r="B376" s="163">
        <v>24</v>
      </c>
      <c r="C376" s="131" t="s">
        <v>127</v>
      </c>
      <c r="D376" s="135" t="s">
        <v>18</v>
      </c>
      <c r="E376" s="157">
        <v>1633.3333333333335</v>
      </c>
      <c r="F376" s="151">
        <v>1</v>
      </c>
      <c r="G376" s="138">
        <f t="shared" si="106"/>
        <v>1633.3333333333335</v>
      </c>
      <c r="H376" s="139"/>
      <c r="I376" s="140">
        <f t="shared" si="107"/>
        <v>24</v>
      </c>
      <c r="J376" s="141" t="str">
        <f t="shared" si="108"/>
        <v>Сапоги резиновые с  защитным подноском  р. 47</v>
      </c>
      <c r="K376" s="142"/>
      <c r="L376" s="142"/>
      <c r="M376" s="143" t="str">
        <f>D376</f>
        <v>пар</v>
      </c>
      <c r="N376" s="144">
        <f>E376</f>
        <v>1633.3333333333335</v>
      </c>
      <c r="O376" s="145"/>
      <c r="P376" s="146">
        <f>F376</f>
        <v>1</v>
      </c>
      <c r="Q376" s="147">
        <f t="shared" si="109"/>
        <v>0</v>
      </c>
      <c r="R376" s="139"/>
      <c r="S376" s="139"/>
      <c r="T376" s="139"/>
      <c r="U376" s="139"/>
      <c r="V376" s="139"/>
      <c r="W376" s="139"/>
      <c r="X376" s="139"/>
      <c r="Y376" s="139"/>
      <c r="Z376" s="139"/>
      <c r="AA376" s="139"/>
    </row>
    <row r="377" spans="1:27" s="148" customFormat="1" ht="24.6" customHeight="1" x14ac:dyDescent="0.3">
      <c r="A377" s="132"/>
      <c r="B377" s="163">
        <v>25</v>
      </c>
      <c r="C377" s="131" t="s">
        <v>133</v>
      </c>
      <c r="D377" s="135" t="s">
        <v>15</v>
      </c>
      <c r="E377" s="160">
        <v>872.5</v>
      </c>
      <c r="F377" s="151">
        <v>35</v>
      </c>
      <c r="G377" s="138">
        <f t="shared" si="106"/>
        <v>30537.5</v>
      </c>
      <c r="H377" s="139"/>
      <c r="I377" s="140">
        <f t="shared" si="107"/>
        <v>25</v>
      </c>
      <c r="J377" s="141" t="str">
        <f t="shared" si="108"/>
        <v>Фартук из полимерных материалов</v>
      </c>
      <c r="K377" s="142"/>
      <c r="L377" s="142"/>
      <c r="M377" s="143" t="str">
        <f>D377</f>
        <v>шт</v>
      </c>
      <c r="N377" s="144">
        <f>E377</f>
        <v>872.5</v>
      </c>
      <c r="O377" s="145"/>
      <c r="P377" s="146">
        <f>F377</f>
        <v>35</v>
      </c>
      <c r="Q377" s="147">
        <f t="shared" si="109"/>
        <v>0</v>
      </c>
      <c r="R377" s="139"/>
      <c r="S377" s="139"/>
      <c r="T377" s="139"/>
      <c r="U377" s="139"/>
      <c r="V377" s="139"/>
      <c r="W377" s="139"/>
      <c r="X377" s="139"/>
      <c r="Y377" s="139"/>
      <c r="Z377" s="139"/>
      <c r="AA377" s="139"/>
    </row>
    <row r="378" spans="1:27" s="148" customFormat="1" ht="24.6" customHeight="1" x14ac:dyDescent="0.3">
      <c r="A378" s="132"/>
      <c r="B378" s="163">
        <v>26</v>
      </c>
      <c r="C378" s="134" t="s">
        <v>135</v>
      </c>
      <c r="D378" s="149" t="s">
        <v>15</v>
      </c>
      <c r="E378" s="160">
        <v>301.66666666666669</v>
      </c>
      <c r="F378" s="174">
        <v>2</v>
      </c>
      <c r="G378" s="138">
        <f t="shared" si="106"/>
        <v>603.33333333333337</v>
      </c>
      <c r="H378" s="139"/>
      <c r="I378" s="140">
        <f t="shared" si="107"/>
        <v>26</v>
      </c>
      <c r="J378" s="141" t="str">
        <f t="shared" si="108"/>
        <v xml:space="preserve">Фартук х/б с нагрудником  </v>
      </c>
      <c r="K378" s="142"/>
      <c r="L378" s="142"/>
      <c r="M378" s="143" t="str">
        <f>D378</f>
        <v>шт</v>
      </c>
      <c r="N378" s="144">
        <f>E378</f>
        <v>301.66666666666669</v>
      </c>
      <c r="O378" s="145"/>
      <c r="P378" s="146">
        <f>F378</f>
        <v>2</v>
      </c>
      <c r="Q378" s="147">
        <f t="shared" si="109"/>
        <v>0</v>
      </c>
      <c r="R378" s="139"/>
      <c r="S378" s="139"/>
      <c r="T378" s="139"/>
      <c r="U378" s="139"/>
      <c r="V378" s="139"/>
      <c r="W378" s="139"/>
      <c r="X378" s="139"/>
      <c r="Y378" s="139"/>
      <c r="Z378" s="139"/>
      <c r="AA378" s="139"/>
    </row>
    <row r="379" spans="1:27" s="148" customFormat="1" ht="24.6" customHeight="1" x14ac:dyDescent="0.3">
      <c r="A379" s="132"/>
      <c r="B379" s="163">
        <v>27</v>
      </c>
      <c r="C379" s="131" t="s">
        <v>138</v>
      </c>
      <c r="D379" s="135" t="s">
        <v>15</v>
      </c>
      <c r="E379" s="160">
        <v>2181.666666666667</v>
      </c>
      <c r="F379" s="175">
        <v>1</v>
      </c>
      <c r="G379" s="138">
        <f t="shared" si="106"/>
        <v>2181.666666666667</v>
      </c>
      <c r="H379" s="139"/>
      <c r="I379" s="140">
        <f t="shared" si="107"/>
        <v>27</v>
      </c>
      <c r="J379" s="141" t="str">
        <f t="shared" si="108"/>
        <v>Халат женский медицинский р. 48-50/170-176</v>
      </c>
      <c r="K379" s="142"/>
      <c r="L379" s="142"/>
      <c r="M379" s="143" t="str">
        <f>D379</f>
        <v>шт</v>
      </c>
      <c r="N379" s="144">
        <f>E379</f>
        <v>2181.666666666667</v>
      </c>
      <c r="O379" s="145"/>
      <c r="P379" s="146">
        <f>F379</f>
        <v>1</v>
      </c>
      <c r="Q379" s="147">
        <f t="shared" si="109"/>
        <v>0</v>
      </c>
      <c r="R379" s="139"/>
      <c r="S379" s="139"/>
      <c r="T379" s="139"/>
      <c r="U379" s="139"/>
      <c r="V379" s="139"/>
      <c r="W379" s="139"/>
      <c r="X379" s="139"/>
      <c r="Y379" s="139"/>
      <c r="Z379" s="139"/>
      <c r="AA379" s="139"/>
    </row>
    <row r="380" spans="1:27" s="148" customFormat="1" ht="24.6" customHeight="1" x14ac:dyDescent="0.3">
      <c r="A380" s="132"/>
      <c r="B380" s="163">
        <v>28</v>
      </c>
      <c r="C380" s="131" t="s">
        <v>177</v>
      </c>
      <c r="D380" s="135" t="s">
        <v>15</v>
      </c>
      <c r="E380" s="157">
        <v>2181.666666666667</v>
      </c>
      <c r="F380" s="151">
        <v>1</v>
      </c>
      <c r="G380" s="138">
        <f t="shared" si="106"/>
        <v>2181.666666666667</v>
      </c>
      <c r="H380" s="139"/>
      <c r="I380" s="140">
        <f t="shared" si="107"/>
        <v>28</v>
      </c>
      <c r="J380" s="141" t="str">
        <f t="shared" si="108"/>
        <v>Халат женский медицинский р.48-50/158-164</v>
      </c>
      <c r="K380" s="142"/>
      <c r="L380" s="142"/>
      <c r="M380" s="143" t="str">
        <f>D380</f>
        <v>шт</v>
      </c>
      <c r="N380" s="144">
        <f>E380</f>
        <v>2181.666666666667</v>
      </c>
      <c r="O380" s="145"/>
      <c r="P380" s="146">
        <f>F380</f>
        <v>1</v>
      </c>
      <c r="Q380" s="147">
        <f t="shared" si="109"/>
        <v>0</v>
      </c>
      <c r="R380" s="139"/>
      <c r="S380" s="139"/>
      <c r="T380" s="139"/>
      <c r="U380" s="139"/>
      <c r="V380" s="139"/>
      <c r="W380" s="139"/>
      <c r="X380" s="139"/>
      <c r="Y380" s="139"/>
      <c r="Z380" s="139"/>
      <c r="AA380" s="139"/>
    </row>
    <row r="381" spans="1:27" s="148" customFormat="1" ht="24.6" customHeight="1" x14ac:dyDescent="0.3">
      <c r="A381" s="132"/>
      <c r="B381" s="163">
        <v>29</v>
      </c>
      <c r="C381" s="131" t="s">
        <v>178</v>
      </c>
      <c r="D381" s="135" t="s">
        <v>15</v>
      </c>
      <c r="E381" s="160">
        <v>2181.666666666667</v>
      </c>
      <c r="F381" s="151">
        <v>1</v>
      </c>
      <c r="G381" s="138">
        <f t="shared" si="106"/>
        <v>2181.666666666667</v>
      </c>
      <c r="H381" s="139"/>
      <c r="I381" s="140">
        <f t="shared" si="107"/>
        <v>29</v>
      </c>
      <c r="J381" s="141" t="str">
        <f t="shared" si="108"/>
        <v>Халат женский медицинский р.52-54/158-164</v>
      </c>
      <c r="K381" s="142"/>
      <c r="L381" s="142"/>
      <c r="M381" s="143" t="str">
        <f>D381</f>
        <v>шт</v>
      </c>
      <c r="N381" s="144">
        <f>E381</f>
        <v>2181.666666666667</v>
      </c>
      <c r="O381" s="145"/>
      <c r="P381" s="146">
        <f>F381</f>
        <v>1</v>
      </c>
      <c r="Q381" s="147">
        <f t="shared" si="109"/>
        <v>0</v>
      </c>
      <c r="R381" s="139"/>
      <c r="S381" s="139"/>
      <c r="T381" s="139"/>
      <c r="U381" s="139"/>
      <c r="V381" s="139"/>
      <c r="W381" s="139"/>
      <c r="X381" s="139"/>
      <c r="Y381" s="139"/>
      <c r="Z381" s="139"/>
      <c r="AA381" s="139"/>
    </row>
    <row r="382" spans="1:27" s="148" customFormat="1" ht="24.6" customHeight="1" x14ac:dyDescent="0.3">
      <c r="A382" s="132"/>
      <c r="B382" s="163">
        <v>30</v>
      </c>
      <c r="C382" s="131" t="s">
        <v>166</v>
      </c>
      <c r="D382" s="135" t="s">
        <v>15</v>
      </c>
      <c r="E382" s="160">
        <v>1642.5</v>
      </c>
      <c r="F382" s="175">
        <v>1</v>
      </c>
      <c r="G382" s="138">
        <f t="shared" si="106"/>
        <v>1642.5</v>
      </c>
      <c r="H382" s="139"/>
      <c r="I382" s="140">
        <f t="shared" si="107"/>
        <v>30</v>
      </c>
      <c r="J382" s="141" t="str">
        <f t="shared" si="108"/>
        <v>Халат рабочий женский темный р. 40-42/158-164</v>
      </c>
      <c r="K382" s="142"/>
      <c r="L382" s="142"/>
      <c r="M382" s="143" t="str">
        <f>D382</f>
        <v>шт</v>
      </c>
      <c r="N382" s="144">
        <f>E382</f>
        <v>1642.5</v>
      </c>
      <c r="O382" s="145"/>
      <c r="P382" s="146">
        <f>F382</f>
        <v>1</v>
      </c>
      <c r="Q382" s="147">
        <f t="shared" si="109"/>
        <v>0</v>
      </c>
      <c r="R382" s="139"/>
      <c r="S382" s="139"/>
      <c r="T382" s="139"/>
      <c r="U382" s="139"/>
      <c r="V382" s="139"/>
      <c r="W382" s="139"/>
      <c r="X382" s="139"/>
      <c r="Y382" s="139"/>
      <c r="Z382" s="139"/>
      <c r="AA382" s="139"/>
    </row>
    <row r="383" spans="1:27" s="148" customFormat="1" ht="24.6" customHeight="1" x14ac:dyDescent="0.3">
      <c r="A383" s="132"/>
      <c r="B383" s="163">
        <v>31</v>
      </c>
      <c r="C383" s="131" t="s">
        <v>143</v>
      </c>
      <c r="D383" s="135" t="s">
        <v>15</v>
      </c>
      <c r="E383" s="160">
        <v>1642.5</v>
      </c>
      <c r="F383" s="175">
        <v>5</v>
      </c>
      <c r="G383" s="138">
        <f t="shared" si="106"/>
        <v>8212.5</v>
      </c>
      <c r="H383" s="139"/>
      <c r="I383" s="140">
        <f t="shared" si="107"/>
        <v>31</v>
      </c>
      <c r="J383" s="141" t="str">
        <f t="shared" si="108"/>
        <v>Халат рабочий женский темный р. 52-54/170-176</v>
      </c>
      <c r="K383" s="142"/>
      <c r="L383" s="142"/>
      <c r="M383" s="143" t="str">
        <f>D383</f>
        <v>шт</v>
      </c>
      <c r="N383" s="144">
        <f>E383</f>
        <v>1642.5</v>
      </c>
      <c r="O383" s="145"/>
      <c r="P383" s="146">
        <f>F383</f>
        <v>5</v>
      </c>
      <c r="Q383" s="147">
        <f t="shared" si="109"/>
        <v>0</v>
      </c>
      <c r="R383" s="139"/>
      <c r="S383" s="139"/>
      <c r="T383" s="139"/>
      <c r="U383" s="139"/>
      <c r="V383" s="139"/>
      <c r="W383" s="139"/>
      <c r="X383" s="139"/>
      <c r="Y383" s="139"/>
      <c r="Z383" s="139"/>
      <c r="AA383" s="139"/>
    </row>
    <row r="384" spans="1:27" s="148" customFormat="1" ht="24.6" customHeight="1" x14ac:dyDescent="0.3">
      <c r="A384" s="132"/>
      <c r="B384" s="163">
        <v>32</v>
      </c>
      <c r="C384" s="131" t="s">
        <v>147</v>
      </c>
      <c r="D384" s="135" t="s">
        <v>15</v>
      </c>
      <c r="E384" s="157">
        <v>1642.5</v>
      </c>
      <c r="F384" s="151">
        <v>4</v>
      </c>
      <c r="G384" s="138">
        <f t="shared" si="106"/>
        <v>6570</v>
      </c>
      <c r="H384" s="139"/>
      <c r="I384" s="140">
        <f t="shared" si="107"/>
        <v>32</v>
      </c>
      <c r="J384" s="141" t="str">
        <f t="shared" si="108"/>
        <v>Халат рабочий мужской темный р. 52-54/158-164</v>
      </c>
      <c r="K384" s="169"/>
      <c r="L384" s="169"/>
      <c r="M384" s="170" t="str">
        <f>D384</f>
        <v>шт</v>
      </c>
      <c r="N384" s="171">
        <f>E384</f>
        <v>1642.5</v>
      </c>
      <c r="O384" s="161"/>
      <c r="P384" s="172">
        <f>F384</f>
        <v>4</v>
      </c>
      <c r="Q384" s="173">
        <f t="shared" si="109"/>
        <v>0</v>
      </c>
      <c r="R384" s="139"/>
      <c r="S384" s="139"/>
      <c r="T384" s="139"/>
      <c r="U384" s="139"/>
      <c r="V384" s="139"/>
      <c r="W384" s="139"/>
      <c r="X384" s="139"/>
      <c r="Y384" s="139"/>
      <c r="Z384" s="139"/>
      <c r="AA384" s="139"/>
    </row>
    <row r="385" spans="1:27" s="148" customFormat="1" ht="24.6" customHeight="1" x14ac:dyDescent="0.3">
      <c r="A385" s="132"/>
      <c r="B385" s="163">
        <v>33</v>
      </c>
      <c r="C385" s="131" t="s">
        <v>169</v>
      </c>
      <c r="D385" s="135" t="s">
        <v>15</v>
      </c>
      <c r="E385" s="160">
        <v>1642.5</v>
      </c>
      <c r="F385" s="175">
        <v>4</v>
      </c>
      <c r="G385" s="138">
        <f t="shared" si="100"/>
        <v>6570</v>
      </c>
      <c r="H385" s="139"/>
      <c r="I385" s="140">
        <f t="shared" si="107"/>
        <v>33</v>
      </c>
      <c r="J385" s="141" t="str">
        <f t="shared" si="108"/>
        <v>Халат рабочий мужской темный р.56-58/170-176</v>
      </c>
      <c r="K385" s="142"/>
      <c r="L385" s="142"/>
      <c r="M385" s="143" t="str">
        <f>D385</f>
        <v>шт</v>
      </c>
      <c r="N385" s="144">
        <f>E385</f>
        <v>1642.5</v>
      </c>
      <c r="O385" s="145"/>
      <c r="P385" s="146">
        <f>F385</f>
        <v>4</v>
      </c>
      <c r="Q385" s="147">
        <f t="shared" si="105"/>
        <v>0</v>
      </c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</row>
    <row r="386" spans="1:27" s="80" customFormat="1" ht="16.2" thickBot="1" x14ac:dyDescent="0.35">
      <c r="A386" s="64"/>
      <c r="B386" s="108"/>
      <c r="C386" s="109" t="s">
        <v>16</v>
      </c>
      <c r="D386" s="110"/>
      <c r="E386" s="110"/>
      <c r="F386" s="111"/>
      <c r="G386" s="112">
        <f>SUM(G353:G385)</f>
        <v>583449.16666666663</v>
      </c>
      <c r="H386" s="71"/>
      <c r="I386" s="72"/>
      <c r="J386" s="113" t="str">
        <f>C386</f>
        <v>ИТОГО:</v>
      </c>
      <c r="K386" s="114"/>
      <c r="L386" s="114"/>
      <c r="M386" s="90">
        <f t="shared" ref="M386" si="110">D386</f>
        <v>0</v>
      </c>
      <c r="N386" s="76">
        <f>E386</f>
        <v>0</v>
      </c>
      <c r="O386" s="77"/>
      <c r="P386" s="78">
        <f>F386</f>
        <v>0</v>
      </c>
      <c r="Q386" s="79">
        <f t="shared" si="4"/>
        <v>0</v>
      </c>
      <c r="R386" s="71"/>
      <c r="S386" s="71"/>
      <c r="T386" s="71"/>
      <c r="U386" s="71"/>
      <c r="V386" s="71"/>
      <c r="W386" s="71"/>
      <c r="X386" s="71"/>
      <c r="Y386" s="71"/>
      <c r="Z386" s="71"/>
      <c r="AA386" s="71"/>
    </row>
    <row r="387" spans="1:27" s="48" customFormat="1" ht="21" customHeight="1" thickBot="1" x14ac:dyDescent="0.35">
      <c r="A387" s="51"/>
      <c r="B387" s="182" t="s">
        <v>5</v>
      </c>
      <c r="C387" s="183"/>
      <c r="D387" s="183"/>
      <c r="E387" s="183"/>
      <c r="F387" s="184"/>
      <c r="G387" s="115">
        <f>G386+G273+G306+G220+G123+G351+G326</f>
        <v>5870051.666666667</v>
      </c>
      <c r="H387" s="50"/>
      <c r="I387" s="214" t="s">
        <v>5</v>
      </c>
      <c r="J387" s="215"/>
      <c r="K387" s="215"/>
      <c r="L387" s="215"/>
      <c r="M387" s="215"/>
      <c r="N387" s="215"/>
      <c r="O387" s="215"/>
      <c r="P387" s="216"/>
      <c r="Q387" s="116">
        <f>SUM(Q12:Q386)</f>
        <v>0</v>
      </c>
      <c r="R387" s="50"/>
      <c r="S387" s="50"/>
      <c r="T387" s="50"/>
      <c r="U387" s="50"/>
      <c r="V387" s="50"/>
      <c r="W387" s="50"/>
      <c r="X387" s="50"/>
      <c r="Y387" s="50"/>
      <c r="Z387" s="50"/>
      <c r="AA387" s="50"/>
    </row>
    <row r="388" spans="1:27" s="80" customFormat="1" ht="15" customHeight="1" x14ac:dyDescent="0.3">
      <c r="A388" s="64"/>
      <c r="B388" s="194" t="s">
        <v>14</v>
      </c>
      <c r="C388" s="195"/>
      <c r="D388" s="195"/>
      <c r="E388" s="195"/>
      <c r="F388" s="117">
        <v>0.2</v>
      </c>
      <c r="G388" s="118">
        <f>G387*F388</f>
        <v>1174010.3333333335</v>
      </c>
      <c r="H388" s="71"/>
      <c r="I388" s="194" t="s">
        <v>14</v>
      </c>
      <c r="J388" s="195"/>
      <c r="K388" s="195"/>
      <c r="L388" s="195"/>
      <c r="M388" s="195"/>
      <c r="N388" s="195"/>
      <c r="O388" s="195"/>
      <c r="P388" s="119">
        <v>0.2</v>
      </c>
      <c r="Q388" s="118">
        <f>Q387*P388</f>
        <v>0</v>
      </c>
      <c r="R388" s="71"/>
      <c r="S388" s="71"/>
      <c r="T388" s="71"/>
      <c r="U388" s="71"/>
      <c r="V388" s="71"/>
      <c r="W388" s="71"/>
      <c r="X388" s="71"/>
      <c r="Y388" s="71"/>
      <c r="Z388" s="71"/>
      <c r="AA388" s="71"/>
    </row>
    <row r="389" spans="1:27" s="80" customFormat="1" ht="15.75" customHeight="1" thickBot="1" x14ac:dyDescent="0.35">
      <c r="A389" s="64"/>
      <c r="B389" s="185" t="s">
        <v>6</v>
      </c>
      <c r="C389" s="186"/>
      <c r="D389" s="186"/>
      <c r="E389" s="186"/>
      <c r="F389" s="187"/>
      <c r="G389" s="120">
        <f>G387+G388</f>
        <v>7044062</v>
      </c>
      <c r="H389" s="71"/>
      <c r="I389" s="185" t="s">
        <v>6</v>
      </c>
      <c r="J389" s="186"/>
      <c r="K389" s="186"/>
      <c r="L389" s="186"/>
      <c r="M389" s="186"/>
      <c r="N389" s="186"/>
      <c r="O389" s="186"/>
      <c r="P389" s="187"/>
      <c r="Q389" s="120">
        <f>Q387+Q388</f>
        <v>0</v>
      </c>
      <c r="R389" s="71"/>
      <c r="S389" s="71"/>
      <c r="T389" s="71"/>
      <c r="U389" s="71"/>
      <c r="V389" s="71"/>
      <c r="W389" s="71"/>
      <c r="X389" s="71"/>
      <c r="Y389" s="71"/>
      <c r="Z389" s="71"/>
      <c r="AA389" s="71"/>
    </row>
    <row r="390" spans="1:27" s="8" customFormat="1" ht="15.75" customHeight="1" x14ac:dyDescent="0.25">
      <c r="A390" s="7"/>
      <c r="B390" s="9"/>
      <c r="C390" s="10"/>
      <c r="D390" s="15"/>
      <c r="E390" s="28"/>
      <c r="F390" s="29"/>
      <c r="G390" s="11"/>
      <c r="H390" s="12"/>
      <c r="I390" s="13"/>
      <c r="J390" s="13"/>
      <c r="K390" s="13"/>
      <c r="L390" s="13"/>
      <c r="M390" s="32"/>
      <c r="N390" s="32"/>
      <c r="O390" s="32"/>
      <c r="P390" s="33"/>
      <c r="Q390" s="14"/>
      <c r="R390" s="12"/>
      <c r="S390" s="12"/>
      <c r="T390" s="12"/>
      <c r="U390" s="12"/>
      <c r="V390" s="12"/>
      <c r="W390" s="12"/>
      <c r="X390" s="12"/>
      <c r="Y390" s="12"/>
      <c r="Z390" s="12"/>
      <c r="AA390" s="12"/>
    </row>
    <row r="391" spans="1:27" x14ac:dyDescent="0.3">
      <c r="AA391" s="1"/>
    </row>
    <row r="392" spans="1:27" ht="157.5" customHeight="1" x14ac:dyDescent="0.3">
      <c r="J392" s="176" t="s">
        <v>23</v>
      </c>
    </row>
  </sheetData>
  <mergeCells count="27">
    <mergeCell ref="I3:Q3"/>
    <mergeCell ref="I4:K4"/>
    <mergeCell ref="B307:G307"/>
    <mergeCell ref="I307:Q307"/>
    <mergeCell ref="C11:G11"/>
    <mergeCell ref="B221:G221"/>
    <mergeCell ref="I221:Q221"/>
    <mergeCell ref="B352:G352"/>
    <mergeCell ref="I352:Q352"/>
    <mergeCell ref="B327:G327"/>
    <mergeCell ref="I327:Q327"/>
    <mergeCell ref="B1:Q1"/>
    <mergeCell ref="B3:E3"/>
    <mergeCell ref="B387:F387"/>
    <mergeCell ref="B389:F389"/>
    <mergeCell ref="B4:G4"/>
    <mergeCell ref="B9:G9"/>
    <mergeCell ref="I389:P389"/>
    <mergeCell ref="B388:E388"/>
    <mergeCell ref="I388:O388"/>
    <mergeCell ref="I11:Q11"/>
    <mergeCell ref="B124:G124"/>
    <mergeCell ref="I124:Q124"/>
    <mergeCell ref="B274:G274"/>
    <mergeCell ref="I274:Q274"/>
    <mergeCell ref="I9:Q9"/>
    <mergeCell ref="I387:P387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ignoredErrors>
    <ignoredError sqref="M38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2022-04-06T06:45:15Z</cp:lastPrinted>
  <dcterms:created xsi:type="dcterms:W3CDTF">2018-05-22T01:14:50Z</dcterms:created>
  <dcterms:modified xsi:type="dcterms:W3CDTF">2022-04-06T06:45:18Z</dcterms:modified>
</cp:coreProperties>
</file>